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science" sheetId="1" r:id="rId1"/>
    <sheet name="รายงานวิทย์" sheetId="7" r:id="rId2"/>
  </sheets>
  <calcPr calcId="145621"/>
</workbook>
</file>

<file path=xl/calcChain.xml><?xml version="1.0" encoding="utf-8"?>
<calcChain xmlns="http://schemas.openxmlformats.org/spreadsheetml/2006/main">
  <c r="DY5" i="1" l="1"/>
  <c r="DW5" i="1"/>
  <c r="DU5" i="1"/>
  <c r="DS5" i="1"/>
  <c r="DX5" i="1" l="1"/>
  <c r="DV5" i="1"/>
  <c r="DT5" i="1"/>
  <c r="DR5" i="1"/>
  <c r="DN5" i="1"/>
  <c r="DQ5" i="1"/>
  <c r="DP5" i="1"/>
  <c r="DO5" i="1"/>
  <c r="DM5" i="1"/>
  <c r="DL5" i="1"/>
  <c r="CH5" i="1" l="1"/>
  <c r="CE5" i="1"/>
  <c r="BZ5" i="1" l="1"/>
  <c r="DK5" i="1" l="1"/>
  <c r="DJ5" i="1"/>
  <c r="DI5" i="1"/>
  <c r="DH5" i="1"/>
  <c r="DG5" i="1"/>
  <c r="E15" i="7" l="1"/>
  <c r="F11" i="7"/>
  <c r="H11" i="7" s="1"/>
  <c r="E11" i="7"/>
  <c r="D11" i="7"/>
  <c r="D14" i="7"/>
  <c r="F13" i="7"/>
  <c r="H13" i="7" s="1"/>
  <c r="E13" i="7"/>
  <c r="G13" i="7"/>
  <c r="E14" i="7"/>
  <c r="D10" i="7"/>
  <c r="D15" i="7"/>
  <c r="D13" i="7"/>
  <c r="I13" i="7" l="1"/>
  <c r="F14" i="7"/>
  <c r="H14" i="7" s="1"/>
  <c r="G12" i="7"/>
  <c r="E10" i="7"/>
  <c r="F15" i="7"/>
  <c r="H15" i="7" s="1"/>
  <c r="F17" i="7"/>
  <c r="H17" i="7" s="1"/>
  <c r="G14" i="7"/>
  <c r="I14" i="7" s="1"/>
  <c r="G11" i="7"/>
  <c r="I11" i="7" s="1"/>
  <c r="G10" i="7"/>
  <c r="I10" i="7" s="1"/>
  <c r="G15" i="7"/>
  <c r="E17" i="7"/>
  <c r="F10" i="7"/>
  <c r="H10" i="7" s="1"/>
  <c r="G9" i="7"/>
  <c r="F9" i="7"/>
  <c r="H9" i="7" s="1"/>
  <c r="G17" i="7"/>
  <c r="I17" i="7" s="1"/>
  <c r="D17" i="7"/>
  <c r="G16" i="7"/>
  <c r="F16" i="7"/>
  <c r="H16" i="7" s="1"/>
  <c r="E16" i="7"/>
  <c r="D16" i="7"/>
  <c r="DF5" i="1"/>
  <c r="DE5" i="1"/>
  <c r="DD5" i="1"/>
  <c r="DC5" i="1"/>
  <c r="DB5" i="1"/>
  <c r="DA5" i="1"/>
  <c r="CZ5" i="1"/>
  <c r="CY5" i="1"/>
  <c r="CX5" i="1"/>
  <c r="CW5" i="1"/>
  <c r="CV5" i="1"/>
  <c r="CU5" i="1"/>
  <c r="CT5" i="1"/>
  <c r="CS5" i="1"/>
  <c r="CR5" i="1"/>
  <c r="CQ5" i="1"/>
  <c r="CP5" i="1"/>
  <c r="CO5" i="1"/>
  <c r="CN5" i="1"/>
  <c r="CM5" i="1"/>
  <c r="CL5" i="1"/>
  <c r="CK5" i="1"/>
  <c r="CJ5" i="1"/>
  <c r="CI5" i="1"/>
  <c r="CG5" i="1"/>
  <c r="CF5" i="1"/>
  <c r="CD5" i="1"/>
  <c r="CC5" i="1"/>
  <c r="CB5" i="1"/>
  <c r="CA5" i="1"/>
  <c r="BY5" i="1"/>
  <c r="BX5" i="1"/>
  <c r="BW5" i="1"/>
  <c r="BV5" i="1"/>
  <c r="BU5" i="1"/>
  <c r="BT5" i="1"/>
  <c r="BS5" i="1"/>
  <c r="BR5" i="1"/>
  <c r="BQ5" i="1"/>
  <c r="BP5" i="1"/>
  <c r="BO5" i="1"/>
  <c r="BN5" i="1"/>
  <c r="BM5" i="1"/>
  <c r="BL5" i="1"/>
  <c r="BK5" i="1"/>
  <c r="BJ5" i="1"/>
  <c r="I16" i="7" l="1"/>
  <c r="D9" i="7"/>
  <c r="I15" i="7"/>
  <c r="F12" i="7"/>
  <c r="H12" i="7" s="1"/>
  <c r="M9" i="7"/>
  <c r="L9" i="7"/>
  <c r="K9" i="7"/>
  <c r="J9" i="7"/>
  <c r="I9" i="7"/>
  <c r="D12" i="7"/>
  <c r="L12" i="7"/>
  <c r="K12" i="7"/>
  <c r="M12" i="7"/>
  <c r="J12" i="7"/>
  <c r="E9" i="7"/>
  <c r="E12" i="7"/>
  <c r="G8" i="7"/>
  <c r="F8" i="7"/>
  <c r="H8" i="7" s="1"/>
  <c r="E8" i="7"/>
  <c r="D8" i="7"/>
  <c r="M16" i="7"/>
  <c r="L16" i="7"/>
  <c r="K16" i="7"/>
  <c r="J16" i="7"/>
  <c r="I8" i="7" l="1"/>
  <c r="I12" i="7"/>
  <c r="M8" i="7"/>
  <c r="L8" i="7"/>
  <c r="J8" i="7"/>
  <c r="K8" i="7"/>
</calcChain>
</file>

<file path=xl/sharedStrings.xml><?xml version="1.0" encoding="utf-8"?>
<sst xmlns="http://schemas.openxmlformats.org/spreadsheetml/2006/main" count="57" uniqueCount="54">
  <si>
    <t>เขตพื้นที่การศึกษา</t>
  </si>
  <si>
    <t>ขนาดโรงเรียน</t>
  </si>
  <si>
    <t>รหัสโรงเรียน</t>
  </si>
  <si>
    <t>ชื่อโรงเรียน</t>
  </si>
  <si>
    <t>เลขประจำตัวประชาชน</t>
  </si>
  <si>
    <t>เพศ</t>
  </si>
  <si>
    <t>ข้อที่</t>
  </si>
  <si>
    <t>ส่วนที่ 1  รหัสข้อมูลพื้นฐานนักเรียน</t>
  </si>
  <si>
    <t>ส่วนที่ 2 บันทึกคำตอบนักเรียน</t>
  </si>
  <si>
    <t>ส่วนที่ 3 ตรวจให้คะแนนและแปลผล</t>
  </si>
  <si>
    <t>รวม</t>
  </si>
  <si>
    <t>แปลผล</t>
  </si>
  <si>
    <t>สาระ1</t>
  </si>
  <si>
    <t>รวมคะแนนและแปลผล</t>
  </si>
  <si>
    <t>ตรวจคะแนนข้อที่</t>
  </si>
  <si>
    <t>ความสามารถ</t>
  </si>
  <si>
    <t>ร้อยละของจำนวนนักเรียน</t>
  </si>
  <si>
    <t>ปรับปรุง</t>
  </si>
  <si>
    <t>พอใช้</t>
  </si>
  <si>
    <t>ดี</t>
  </si>
  <si>
    <t>ดีมาก</t>
  </si>
  <si>
    <t>ประเภทนักเรียน เด็กปกติ</t>
  </si>
  <si>
    <t>เพศ ทุกเพศ</t>
  </si>
  <si>
    <t>ส่วนเบี่ยงเบน
มาตรฐาน</t>
  </si>
  <si>
    <t>โรงเรียน.........................................................................</t>
  </si>
  <si>
    <t>วิทยาศาสตร์</t>
  </si>
  <si>
    <t>สำนักงานเขตพื้นที่การศึกษา.....................................................................</t>
  </si>
  <si>
    <t>ชื่อ - สกุล</t>
  </si>
  <si>
    <t>(ไม่ต้องใส่คำนำหน้าชื่อ)</t>
  </si>
  <si>
    <t>สาระที่ 1 วิทยาศาสตร์ชีวภาพ</t>
  </si>
  <si>
    <t>มฐ ว 1.2</t>
  </si>
  <si>
    <t>มฐ ว 1.3</t>
  </si>
  <si>
    <t>สาระที่ 2 วิทยาศาสตร์กายภาพ</t>
  </si>
  <si>
    <t>มฐ ว 2.1</t>
  </si>
  <si>
    <t>มฐ ว 2.2</t>
  </si>
  <si>
    <t>มฐ ว 2.3</t>
  </si>
  <si>
    <t>สาระที่ 3 วิทยาศาสตร์โลก และอวกาศ</t>
  </si>
  <si>
    <t>มฐ ว 3.1</t>
  </si>
  <si>
    <t>ว 1.2</t>
  </si>
  <si>
    <t>ว 1.3</t>
  </si>
  <si>
    <t>ว 2.1</t>
  </si>
  <si>
    <t>ว 2.2</t>
  </si>
  <si>
    <t>ว 2.3</t>
  </si>
  <si>
    <t>ว 3.1</t>
  </si>
  <si>
    <t>สาระ 2</t>
  </si>
  <si>
    <t>สาระ 3</t>
  </si>
  <si>
    <t>จำนวน
นักเรียน</t>
  </si>
  <si>
    <t>คะแนน
เต็ม</t>
  </si>
  <si>
    <t>คะแนน
ต่ำสุด</t>
  </si>
  <si>
    <t>คะแนน
สูงสุด</t>
  </si>
  <si>
    <t>คะแนน
เฉลี่ย</t>
  </si>
  <si>
    <t>คะแนนเฉลี่ย
ร้อยละ</t>
  </si>
  <si>
    <t>สัมประสิทธิ์
การกระจาย
(C.V.)</t>
  </si>
  <si>
    <t>รายงานผลการประเมินด้วยข้อสอบมาตรฐานในการสอบปลายปีของผู้เรียน ปีการศึกษา 2561
กลุ่มสาระการเรียนรู้วิทยาศาสตร์ ระดับชั้นประถมศึกษาปีที่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</si>
</sst>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09]#,##0.00;\-#,##0.00"/>
    <numFmt numFmtId="165" formatCode="0.0"/>
  </numFmts>
  <fonts count="15" x14ac:knownFonts="1">
    <font>
      <sz val="11"/>
      <color theme="1"/>
      <name val="Calibri"/>
      <family val="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Angsana New"/>
      <family val="1"/>
    </font>
    <font>
      <sz val="16"/>
      <color theme="1"/>
      <name val="Angsana New"/>
      <family val="1"/>
    </font>
    <font>
      <b/>
      <sz val="11"/>
      <color theme="1"/>
      <name val="TH SarabunPSK"/>
      <family val="2"/>
    </font>
    <font>
      <sz val="11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6"/>
      <name val="TH SarabunPSK"/>
      <family val="2"/>
    </font>
    <font>
      <b/>
      <sz val="19"/>
      <color indexed="8"/>
      <name val="TH SarabunPSK"/>
      <family val="2"/>
    </font>
    <font>
      <sz val="14"/>
      <color indexed="8"/>
      <name val="TH SarabunPSK"/>
      <family val="2"/>
    </font>
    <font>
      <sz val="12.95"/>
      <color indexed="8"/>
      <name val="TH SarabunPSK"/>
      <family val="2"/>
    </font>
    <font>
      <sz val="11.95"/>
      <color indexed="8"/>
      <name val="TH SarabunPSK"/>
      <family val="2"/>
    </font>
    <font>
      <b/>
      <sz val="14"/>
      <color indexed="8"/>
      <name val="TH SarabunPSK"/>
      <family val="2"/>
    </font>
  </fonts>
  <fills count="10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4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8"/>
      </right>
      <top style="hair">
        <color indexed="64"/>
      </top>
      <bottom style="hair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64"/>
      </right>
      <top style="hair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64"/>
      </right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hair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/>
      <bottom style="hair">
        <color indexed="64"/>
      </bottom>
      <diagonal/>
    </border>
    <border>
      <left style="thin">
        <color indexed="8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8"/>
      </right>
      <top style="hair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8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0">
    <xf numFmtId="0" fontId="0" fillId="0" borderId="0" xfId="0"/>
    <xf numFmtId="0" fontId="3" fillId="0" borderId="0" xfId="0" applyFont="1"/>
    <xf numFmtId="0" fontId="1" fillId="0" borderId="0" xfId="0" applyFont="1" applyFill="1" applyProtection="1"/>
    <xf numFmtId="1" fontId="2" fillId="0" borderId="0" xfId="0" applyNumberFormat="1" applyFont="1" applyFill="1" applyProtection="1"/>
    <xf numFmtId="0" fontId="3" fillId="0" borderId="0" xfId="0" applyFont="1" applyAlignment="1">
      <alignment horizontal="center"/>
    </xf>
    <xf numFmtId="0" fontId="1" fillId="0" borderId="0" xfId="0" applyFont="1" applyFill="1" applyAlignment="1" applyProtection="1">
      <alignment horizontal="center"/>
    </xf>
    <xf numFmtId="0" fontId="3" fillId="0" borderId="0" xfId="0" applyFont="1"/>
    <xf numFmtId="0" fontId="4" fillId="0" borderId="0" xfId="0" applyFont="1" applyFill="1" applyBorder="1" applyProtection="1">
      <protection locked="0"/>
    </xf>
    <xf numFmtId="1" fontId="4" fillId="0" borderId="0" xfId="0" applyNumberFormat="1" applyFont="1" applyFill="1" applyBorder="1" applyProtection="1">
      <protection locked="0"/>
    </xf>
    <xf numFmtId="0" fontId="3" fillId="0" borderId="0" xfId="0" applyFont="1"/>
    <xf numFmtId="0" fontId="4" fillId="0" borderId="0" xfId="0" applyFont="1" applyFill="1" applyBorder="1"/>
    <xf numFmtId="0" fontId="3" fillId="0" borderId="0" xfId="0" applyFont="1"/>
    <xf numFmtId="0" fontId="6" fillId="0" borderId="0" xfId="0" applyFont="1"/>
    <xf numFmtId="0" fontId="8" fillId="5" borderId="4" xfId="0" applyFont="1" applyFill="1" applyBorder="1" applyAlignment="1">
      <alignment horizontal="left"/>
    </xf>
    <xf numFmtId="0" fontId="8" fillId="5" borderId="4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left"/>
    </xf>
    <xf numFmtId="0" fontId="7" fillId="2" borderId="0" xfId="0" applyFont="1" applyFill="1" applyAlignment="1" applyProtection="1">
      <alignment horizontal="center"/>
    </xf>
    <xf numFmtId="1" fontId="8" fillId="2" borderId="0" xfId="0" applyNumberFormat="1" applyFont="1" applyFill="1" applyProtection="1"/>
    <xf numFmtId="0" fontId="7" fillId="2" borderId="0" xfId="0" applyFont="1" applyFill="1"/>
    <xf numFmtId="0" fontId="7" fillId="0" borderId="0" xfId="0" applyFont="1"/>
    <xf numFmtId="0" fontId="7" fillId="4" borderId="2" xfId="0" applyFont="1" applyFill="1" applyBorder="1" applyAlignment="1" applyProtection="1">
      <alignment horizontal="center" vertical="center"/>
      <protection locked="0"/>
    </xf>
    <xf numFmtId="0" fontId="8" fillId="2" borderId="5" xfId="0" applyFont="1" applyFill="1" applyBorder="1" applyAlignment="1" applyProtection="1">
      <alignment horizontal="left"/>
    </xf>
    <xf numFmtId="0" fontId="8" fillId="2" borderId="6" xfId="0" applyFont="1" applyFill="1" applyBorder="1" applyAlignment="1" applyProtection="1">
      <alignment horizontal="center"/>
    </xf>
    <xf numFmtId="0" fontId="8" fillId="2" borderId="6" xfId="0" applyFont="1" applyFill="1" applyBorder="1" applyAlignment="1" applyProtection="1"/>
    <xf numFmtId="0" fontId="7" fillId="4" borderId="3" xfId="0" applyFont="1" applyFill="1" applyBorder="1" applyAlignment="1" applyProtection="1">
      <alignment horizontal="center" vertical="center"/>
      <protection locked="0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3" borderId="3" xfId="0" applyFont="1" applyFill="1" applyBorder="1" applyAlignment="1" applyProtection="1">
      <alignment horizontal="center"/>
      <protection locked="0"/>
    </xf>
    <xf numFmtId="0" fontId="7" fillId="8" borderId="3" xfId="0" applyFont="1" applyFill="1" applyBorder="1" applyAlignment="1" applyProtection="1">
      <alignment horizontal="center"/>
      <protection locked="0"/>
    </xf>
    <xf numFmtId="0" fontId="7" fillId="9" borderId="3" xfId="0" applyFont="1" applyFill="1" applyBorder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1" fontId="4" fillId="0" borderId="0" xfId="0" applyNumberFormat="1" applyFont="1" applyFill="1" applyBorder="1" applyAlignment="1" applyProtection="1">
      <alignment horizontal="left"/>
      <protection locked="0"/>
    </xf>
    <xf numFmtId="0" fontId="7" fillId="0" borderId="0" xfId="0" applyFont="1" applyAlignment="1">
      <alignment horizontal="left"/>
    </xf>
    <xf numFmtId="0" fontId="12" fillId="0" borderId="8" xfId="0" applyFont="1" applyBorder="1" applyAlignment="1" applyProtection="1">
      <alignment horizontal="center" vertical="center" wrapText="1" readingOrder="1"/>
      <protection locked="0"/>
    </xf>
    <xf numFmtId="0" fontId="11" fillId="0" borderId="8" xfId="0" applyFont="1" applyBorder="1" applyAlignment="1" applyProtection="1">
      <alignment horizontal="center" vertical="center" wrapText="1" readingOrder="1"/>
      <protection locked="0"/>
    </xf>
    <xf numFmtId="0" fontId="14" fillId="0" borderId="15" xfId="0" applyFont="1" applyBorder="1" applyAlignment="1" applyProtection="1">
      <alignment horizontal="left" vertical="top" wrapText="1" readingOrder="1"/>
      <protection locked="0"/>
    </xf>
    <xf numFmtId="0" fontId="14" fillId="0" borderId="15" xfId="0" applyFont="1" applyBorder="1" applyAlignment="1" applyProtection="1">
      <alignment horizontal="center" vertical="center" wrapText="1" readingOrder="1"/>
      <protection locked="0"/>
    </xf>
    <xf numFmtId="164" fontId="14" fillId="0" borderId="15" xfId="0" applyNumberFormat="1" applyFont="1" applyBorder="1" applyAlignment="1" applyProtection="1">
      <alignment horizontal="center" vertical="center" wrapText="1" readingOrder="1"/>
      <protection locked="0"/>
    </xf>
    <xf numFmtId="164" fontId="5" fillId="0" borderId="0" xfId="0" applyNumberFormat="1" applyFont="1"/>
    <xf numFmtId="0" fontId="14" fillId="0" borderId="12" xfId="0" applyFont="1" applyBorder="1" applyAlignment="1" applyProtection="1">
      <alignment horizontal="left" vertical="top" wrapText="1" readingOrder="1"/>
      <protection locked="0"/>
    </xf>
    <xf numFmtId="0" fontId="14" fillId="0" borderId="12" xfId="0" applyFont="1" applyBorder="1" applyAlignment="1" applyProtection="1">
      <alignment horizontal="center" vertical="center" wrapText="1" readingOrder="1"/>
      <protection locked="0"/>
    </xf>
    <xf numFmtId="0" fontId="5" fillId="0" borderId="0" xfId="0" applyFont="1"/>
    <xf numFmtId="0" fontId="11" fillId="0" borderId="13" xfId="0" applyFont="1" applyBorder="1" applyAlignment="1" applyProtection="1">
      <alignment horizontal="left" vertical="top" wrapText="1" readingOrder="1"/>
      <protection locked="0"/>
    </xf>
    <xf numFmtId="0" fontId="14" fillId="0" borderId="17" xfId="0" applyFont="1" applyBorder="1" applyAlignment="1" applyProtection="1">
      <alignment horizontal="center" vertical="center" wrapText="1" readingOrder="1"/>
      <protection locked="0"/>
    </xf>
    <xf numFmtId="0" fontId="11" fillId="0" borderId="13" xfId="0" applyFont="1" applyBorder="1" applyAlignment="1" applyProtection="1">
      <alignment horizontal="center" vertical="center" wrapText="1" readingOrder="1"/>
      <protection locked="0"/>
    </xf>
    <xf numFmtId="164" fontId="11" fillId="0" borderId="13" xfId="0" applyNumberFormat="1" applyFont="1" applyBorder="1" applyAlignment="1" applyProtection="1">
      <alignment horizontal="center" vertical="center" wrapText="1" readingOrder="1"/>
      <protection locked="0"/>
    </xf>
    <xf numFmtId="0" fontId="14" fillId="0" borderId="11" xfId="0" applyFont="1" applyBorder="1" applyAlignment="1" applyProtection="1">
      <alignment horizontal="center" vertical="center" wrapText="1" readingOrder="1"/>
      <protection locked="0"/>
    </xf>
    <xf numFmtId="0" fontId="11" fillId="0" borderId="18" xfId="0" applyFont="1" applyBorder="1" applyAlignment="1" applyProtection="1">
      <alignment horizontal="left" vertical="top" wrapText="1" readingOrder="1"/>
      <protection locked="0"/>
    </xf>
    <xf numFmtId="164" fontId="14" fillId="0" borderId="16" xfId="0" applyNumberFormat="1" applyFont="1" applyBorder="1" applyAlignment="1" applyProtection="1">
      <alignment horizontal="center" vertical="center" wrapText="1" readingOrder="1"/>
      <protection locked="0"/>
    </xf>
    <xf numFmtId="0" fontId="7" fillId="0" borderId="14" xfId="0" applyFont="1" applyBorder="1" applyAlignment="1">
      <alignment horizontal="center" vertical="center"/>
    </xf>
    <xf numFmtId="0" fontId="7" fillId="0" borderId="0" xfId="0" applyFont="1" applyFill="1" applyBorder="1" applyAlignment="1" applyProtection="1">
      <alignment horizontal="center"/>
      <protection locked="0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165" fontId="7" fillId="0" borderId="0" xfId="0" applyNumberFormat="1" applyFont="1" applyFill="1" applyBorder="1" applyAlignment="1">
      <alignment horizontal="center"/>
    </xf>
    <xf numFmtId="165" fontId="9" fillId="0" borderId="0" xfId="0" applyNumberFormat="1" applyFont="1" applyFill="1" applyBorder="1" applyAlignment="1">
      <alignment horizontal="center"/>
    </xf>
    <xf numFmtId="165" fontId="9" fillId="0" borderId="0" xfId="0" applyNumberFormat="1" applyFont="1" applyFill="1" applyBorder="1" applyAlignment="1">
      <alignment horizontal="center" vertical="center"/>
    </xf>
    <xf numFmtId="164" fontId="11" fillId="0" borderId="17" xfId="0" applyNumberFormat="1" applyFont="1" applyBorder="1" applyAlignment="1" applyProtection="1">
      <alignment horizontal="center" vertical="center" wrapText="1" readingOrder="1"/>
      <protection locked="0"/>
    </xf>
    <xf numFmtId="164" fontId="11" fillId="0" borderId="11" xfId="0" applyNumberFormat="1" applyFont="1" applyBorder="1" applyAlignment="1" applyProtection="1">
      <alignment horizontal="center" vertical="center" wrapText="1" readingOrder="1"/>
      <protection locked="0"/>
    </xf>
    <xf numFmtId="164" fontId="11" fillId="0" borderId="19" xfId="0" applyNumberFormat="1" applyFont="1" applyBorder="1" applyAlignment="1" applyProtection="1">
      <alignment horizontal="center" vertical="center" wrapText="1" readingOrder="1"/>
      <protection locked="0"/>
    </xf>
    <xf numFmtId="0" fontId="14" fillId="0" borderId="20" xfId="0" applyFont="1" applyBorder="1" applyAlignment="1" applyProtection="1">
      <alignment horizontal="center" vertical="center" wrapText="1" readingOrder="1"/>
      <protection locked="0"/>
    </xf>
    <xf numFmtId="0" fontId="14" fillId="0" borderId="21" xfId="0" applyFont="1" applyBorder="1" applyAlignment="1" applyProtection="1">
      <alignment horizontal="center" vertical="center" wrapText="1" readingOrder="1"/>
      <protection locked="0"/>
    </xf>
    <xf numFmtId="164" fontId="14" fillId="0" borderId="22" xfId="0" applyNumberFormat="1" applyFont="1" applyBorder="1" applyAlignment="1" applyProtection="1">
      <alignment horizontal="center" vertical="center" wrapText="1" readingOrder="1"/>
      <protection locked="0"/>
    </xf>
    <xf numFmtId="0" fontId="11" fillId="0" borderId="17" xfId="0" applyFont="1" applyBorder="1" applyAlignment="1" applyProtection="1">
      <alignment horizontal="center" vertical="center" wrapText="1" readingOrder="1"/>
      <protection locked="0"/>
    </xf>
    <xf numFmtId="0" fontId="11" fillId="0" borderId="21" xfId="0" applyFont="1" applyBorder="1" applyAlignment="1" applyProtection="1">
      <alignment horizontal="center" vertical="center" wrapText="1" readingOrder="1"/>
      <protection locked="0"/>
    </xf>
    <xf numFmtId="164" fontId="11" fillId="0" borderId="21" xfId="0" applyNumberFormat="1" applyFont="1" applyBorder="1" applyAlignment="1" applyProtection="1">
      <alignment horizontal="center" vertical="center" wrapText="1" readingOrder="1"/>
      <protection locked="0"/>
    </xf>
    <xf numFmtId="164" fontId="14" fillId="0" borderId="20" xfId="0" applyNumberFormat="1" applyFont="1" applyBorder="1" applyAlignment="1" applyProtection="1">
      <alignment horizontal="center" vertical="center" wrapText="1" readingOrder="1"/>
      <protection locked="0"/>
    </xf>
    <xf numFmtId="164" fontId="14" fillId="0" borderId="25" xfId="0" applyNumberFormat="1" applyFont="1" applyBorder="1" applyAlignment="1" applyProtection="1">
      <alignment horizontal="center" vertical="center" wrapText="1" readingOrder="1"/>
      <protection locked="0"/>
    </xf>
    <xf numFmtId="0" fontId="7" fillId="0" borderId="11" xfId="0" applyFont="1" applyBorder="1" applyAlignment="1">
      <alignment horizontal="center" vertical="center"/>
    </xf>
    <xf numFmtId="0" fontId="14" fillId="0" borderId="24" xfId="0" applyFont="1" applyBorder="1" applyAlignment="1" applyProtection="1">
      <alignment horizontal="center" vertical="center" wrapText="1" readingOrder="1"/>
      <protection locked="0"/>
    </xf>
    <xf numFmtId="0" fontId="14" fillId="0" borderId="26" xfId="0" applyFont="1" applyBorder="1" applyAlignment="1" applyProtection="1">
      <alignment horizontal="center" vertical="center" wrapText="1" readingOrder="1"/>
      <protection locked="0"/>
    </xf>
    <xf numFmtId="0" fontId="11" fillId="0" borderId="27" xfId="0" applyFont="1" applyBorder="1" applyAlignment="1" applyProtection="1">
      <alignment horizontal="left" vertical="top" wrapText="1" readingOrder="1"/>
      <protection locked="0"/>
    </xf>
    <xf numFmtId="0" fontId="11" fillId="0" borderId="28" xfId="0" applyFont="1" applyBorder="1" applyAlignment="1" applyProtection="1">
      <alignment horizontal="left" vertical="top" wrapText="1" readingOrder="1"/>
      <protection locked="0"/>
    </xf>
    <xf numFmtId="0" fontId="14" fillId="0" borderId="29" xfId="0" applyFont="1" applyBorder="1" applyAlignment="1" applyProtection="1">
      <alignment horizontal="left" vertical="top" wrapText="1" readingOrder="1"/>
      <protection locked="0"/>
    </xf>
    <xf numFmtId="0" fontId="11" fillId="0" borderId="30" xfId="0" applyFont="1" applyBorder="1" applyAlignment="1" applyProtection="1">
      <alignment horizontal="left" vertical="top" wrapText="1" readingOrder="1"/>
      <protection locked="0"/>
    </xf>
    <xf numFmtId="164" fontId="11" fillId="0" borderId="31" xfId="0" applyNumberFormat="1" applyFont="1" applyBorder="1" applyAlignment="1" applyProtection="1">
      <alignment horizontal="center" vertical="center" wrapText="1" readingOrder="1"/>
      <protection locked="0"/>
    </xf>
    <xf numFmtId="0" fontId="7" fillId="0" borderId="32" xfId="0" applyFont="1" applyBorder="1" applyAlignment="1">
      <alignment horizontal="center" vertical="center"/>
    </xf>
    <xf numFmtId="164" fontId="11" fillId="0" borderId="33" xfId="0" applyNumberFormat="1" applyFont="1" applyBorder="1" applyAlignment="1" applyProtection="1">
      <alignment horizontal="center" vertical="center" wrapText="1" readingOrder="1"/>
      <protection locked="0"/>
    </xf>
    <xf numFmtId="164" fontId="11" fillId="0" borderId="23" xfId="0" applyNumberFormat="1" applyFont="1" applyBorder="1" applyAlignment="1" applyProtection="1">
      <alignment horizontal="center" vertical="center" wrapText="1" readingOrder="1"/>
      <protection locked="0"/>
    </xf>
    <xf numFmtId="164" fontId="11" fillId="0" borderId="34" xfId="0" applyNumberFormat="1" applyFont="1" applyBorder="1" applyAlignment="1" applyProtection="1">
      <alignment horizontal="center" vertical="center" wrapText="1" readingOrder="1"/>
      <protection locked="0"/>
    </xf>
    <xf numFmtId="0" fontId="14" fillId="0" borderId="35" xfId="0" applyFont="1" applyBorder="1" applyAlignment="1" applyProtection="1">
      <alignment horizontal="center" vertical="center" wrapText="1" readingOrder="1"/>
      <protection locked="0"/>
    </xf>
    <xf numFmtId="0" fontId="8" fillId="0" borderId="36" xfId="0" applyFont="1" applyBorder="1" applyAlignment="1">
      <alignment horizontal="center" vertical="center"/>
    </xf>
    <xf numFmtId="164" fontId="14" fillId="0" borderId="36" xfId="0" applyNumberFormat="1" applyFont="1" applyBorder="1" applyAlignment="1" applyProtection="1">
      <alignment horizontal="center" vertical="center" wrapText="1" readingOrder="1"/>
      <protection locked="0"/>
    </xf>
    <xf numFmtId="164" fontId="14" fillId="0" borderId="37" xfId="0" applyNumberFormat="1" applyFont="1" applyBorder="1" applyAlignment="1" applyProtection="1">
      <alignment horizontal="center" vertical="center" wrapText="1" readingOrder="1"/>
      <protection locked="0"/>
    </xf>
    <xf numFmtId="0" fontId="14" fillId="0" borderId="38" xfId="0" applyFont="1" applyBorder="1" applyAlignment="1" applyProtection="1">
      <alignment horizontal="center" vertical="center" wrapText="1" readingOrder="1"/>
      <protection locked="0"/>
    </xf>
    <xf numFmtId="0" fontId="11" fillId="0" borderId="39" xfId="0" applyFont="1" applyBorder="1" applyAlignment="1" applyProtection="1">
      <alignment horizontal="center" vertical="center" wrapText="1" readingOrder="1"/>
      <protection locked="0"/>
    </xf>
    <xf numFmtId="164" fontId="11" fillId="0" borderId="39" xfId="0" applyNumberFormat="1" applyFont="1" applyBorder="1" applyAlignment="1" applyProtection="1">
      <alignment horizontal="center" vertical="center" wrapText="1" readingOrder="1"/>
      <protection locked="0"/>
    </xf>
    <xf numFmtId="164" fontId="11" fillId="0" borderId="40" xfId="0" applyNumberFormat="1" applyFont="1" applyBorder="1" applyAlignment="1" applyProtection="1">
      <alignment horizontal="center" vertical="center" wrapText="1" readingOrder="1"/>
      <protection locked="0"/>
    </xf>
    <xf numFmtId="0" fontId="0" fillId="0" borderId="41" xfId="0" applyBorder="1"/>
    <xf numFmtId="0" fontId="11" fillId="0" borderId="42" xfId="0" applyFont="1" applyBorder="1" applyAlignment="1" applyProtection="1">
      <alignment horizontal="center" vertical="center" wrapText="1" readingOrder="1"/>
      <protection locked="0"/>
    </xf>
    <xf numFmtId="164" fontId="11" fillId="0" borderId="43" xfId="0" applyNumberFormat="1" applyFont="1" applyBorder="1" applyAlignment="1" applyProtection="1">
      <alignment horizontal="center" vertical="center" wrapText="1" readingOrder="1"/>
      <protection locked="0"/>
    </xf>
    <xf numFmtId="164" fontId="11" fillId="0" borderId="24" xfId="0" applyNumberFormat="1" applyFont="1" applyBorder="1" applyAlignment="1" applyProtection="1">
      <alignment horizontal="center" vertical="center" wrapText="1" readingOrder="1"/>
      <protection locked="0"/>
    </xf>
    <xf numFmtId="1" fontId="7" fillId="2" borderId="5" xfId="0" applyNumberFormat="1" applyFont="1" applyFill="1" applyBorder="1" applyAlignment="1" applyProtection="1">
      <alignment horizontal="left"/>
    </xf>
    <xf numFmtId="1" fontId="7" fillId="2" borderId="6" xfId="0" applyNumberFormat="1" applyFont="1" applyFill="1" applyBorder="1" applyAlignment="1" applyProtection="1">
      <alignment horizontal="left"/>
    </xf>
    <xf numFmtId="1" fontId="7" fillId="2" borderId="7" xfId="0" applyNumberFormat="1" applyFont="1" applyFill="1" applyBorder="1" applyAlignment="1" applyProtection="1">
      <alignment horizontal="left"/>
    </xf>
    <xf numFmtId="1" fontId="7" fillId="4" borderId="2" xfId="0" applyNumberFormat="1" applyFont="1" applyFill="1" applyBorder="1" applyAlignment="1" applyProtection="1">
      <alignment horizontal="center" vertical="center"/>
      <protection locked="0"/>
    </xf>
    <xf numFmtId="1" fontId="7" fillId="4" borderId="3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left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0" fontId="7" fillId="5" borderId="6" xfId="0" applyFont="1" applyFill="1" applyBorder="1" applyAlignment="1" applyProtection="1">
      <alignment horizontal="center"/>
      <protection locked="0"/>
    </xf>
    <xf numFmtId="0" fontId="8" fillId="4" borderId="4" xfId="0" applyFont="1" applyFill="1" applyBorder="1" applyAlignment="1" applyProtection="1">
      <alignment horizontal="left"/>
      <protection locked="0"/>
    </xf>
    <xf numFmtId="0" fontId="7" fillId="4" borderId="2" xfId="0" applyFont="1" applyFill="1" applyBorder="1" applyAlignment="1" applyProtection="1">
      <alignment horizontal="center" vertical="center"/>
      <protection locked="0"/>
    </xf>
    <xf numFmtId="0" fontId="7" fillId="4" borderId="3" xfId="0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 wrapText="1" readingOrder="1"/>
      <protection locked="0"/>
    </xf>
    <xf numFmtId="0" fontId="6" fillId="0" borderId="0" xfId="0" applyFont="1"/>
    <xf numFmtId="0" fontId="11" fillId="0" borderId="0" xfId="0" applyFont="1" applyAlignment="1" applyProtection="1">
      <alignment horizontal="left" vertical="top" wrapText="1" readingOrder="1"/>
      <protection locked="0"/>
    </xf>
    <xf numFmtId="0" fontId="11" fillId="0" borderId="0" xfId="0" applyFont="1" applyAlignment="1" applyProtection="1">
      <alignment horizontal="right" vertical="top" wrapText="1" readingOrder="1"/>
      <protection locked="0"/>
    </xf>
    <xf numFmtId="0" fontId="12" fillId="0" borderId="15" xfId="0" applyFont="1" applyBorder="1" applyAlignment="1" applyProtection="1">
      <alignment horizontal="center" vertical="center" wrapText="1" readingOrder="1"/>
      <protection locked="0"/>
    </xf>
    <xf numFmtId="0" fontId="6" fillId="0" borderId="11" xfId="0" applyFont="1" applyBorder="1" applyAlignment="1" applyProtection="1">
      <alignment horizontal="center" vertical="top" wrapText="1"/>
      <protection locked="0"/>
    </xf>
    <xf numFmtId="0" fontId="12" fillId="0" borderId="8" xfId="0" applyFont="1" applyBorder="1" applyAlignment="1" applyProtection="1">
      <alignment horizontal="center" vertical="center" wrapText="1" readingOrder="1"/>
      <protection locked="0"/>
    </xf>
    <xf numFmtId="0" fontId="6" fillId="0" borderId="11" xfId="0" applyFont="1" applyBorder="1" applyAlignment="1" applyProtection="1">
      <alignment vertical="top" wrapText="1"/>
      <protection locked="0"/>
    </xf>
    <xf numFmtId="0" fontId="13" fillId="0" borderId="8" xfId="0" applyFont="1" applyBorder="1" applyAlignment="1" applyProtection="1">
      <alignment horizontal="center" vertical="center" wrapText="1" readingOrder="1"/>
      <protection locked="0"/>
    </xf>
    <xf numFmtId="0" fontId="11" fillId="0" borderId="8" xfId="0" applyFont="1" applyBorder="1" applyAlignment="1" applyProtection="1">
      <alignment horizontal="center" vertical="top" wrapText="1" readingOrder="1"/>
      <protection locked="0"/>
    </xf>
    <xf numFmtId="0" fontId="6" fillId="0" borderId="9" xfId="0" applyFont="1" applyBorder="1" applyAlignment="1" applyProtection="1">
      <alignment vertical="top" wrapText="1"/>
      <protection locked="0"/>
    </xf>
    <xf numFmtId="0" fontId="6" fillId="0" borderId="10" xfId="0" applyFont="1" applyBorder="1" applyAlignment="1" applyProtection="1">
      <alignment vertical="top" wrapText="1"/>
      <protection locked="0"/>
    </xf>
    <xf numFmtId="0" fontId="11" fillId="0" borderId="8" xfId="0" applyFont="1" applyBorder="1" applyAlignment="1" applyProtection="1">
      <alignment horizontal="center" vertical="center" wrapText="1" readingOrder="1"/>
      <protection locked="0"/>
    </xf>
    <xf numFmtId="0" fontId="7" fillId="6" borderId="44" xfId="0" applyFont="1" applyFill="1" applyBorder="1" applyAlignment="1" applyProtection="1">
      <alignment horizontal="center"/>
      <protection locked="0"/>
    </xf>
    <xf numFmtId="0" fontId="7" fillId="7" borderId="2" xfId="0" applyFont="1" applyFill="1" applyBorder="1" applyAlignment="1" applyProtection="1">
      <alignment horizontal="center"/>
      <protection locked="0"/>
    </xf>
    <xf numFmtId="1" fontId="7" fillId="7" borderId="2" xfId="0" applyNumberFormat="1" applyFont="1" applyFill="1" applyBorder="1" applyAlignment="1" applyProtection="1">
      <alignment horizontal="center"/>
    </xf>
    <xf numFmtId="0" fontId="7" fillId="7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289891</xdr:colOff>
      <xdr:row>0</xdr:row>
      <xdr:rowOff>82831</xdr:rowOff>
    </xdr:from>
    <xdr:to>
      <xdr:col>12</xdr:col>
      <xdr:colOff>431109</xdr:colOff>
      <xdr:row>1</xdr:row>
      <xdr:rowOff>125624</xdr:rowOff>
    </xdr:to>
    <xdr:pic>
      <xdr:nvPicPr>
        <xdr:cNvPr id="4" name="รูปภาพ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32913" y="82831"/>
          <a:ext cx="571914" cy="79513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Z33"/>
  <sheetViews>
    <sheetView tabSelected="1" zoomScale="90" zoomScaleNormal="90" workbookViewId="0">
      <selection activeCell="A6" sqref="A6"/>
    </sheetView>
  </sheetViews>
  <sheetFormatPr defaultColWidth="9.140625" defaultRowHeight="16.5" x14ac:dyDescent="0.35"/>
  <cols>
    <col min="1" max="1" width="23.28515625" style="1" customWidth="1"/>
    <col min="2" max="2" width="12.42578125" style="1" customWidth="1"/>
    <col min="3" max="3" width="12.5703125" style="1" customWidth="1"/>
    <col min="4" max="4" width="21.5703125" style="1" customWidth="1"/>
    <col min="5" max="5" width="21.5703125" style="9" customWidth="1"/>
    <col min="6" max="6" width="18.7109375" style="1" customWidth="1"/>
    <col min="7" max="7" width="7.28515625" style="1" customWidth="1"/>
    <col min="8" max="32" width="4.85546875" style="4" customWidth="1"/>
    <col min="33" max="61" width="5.5703125" style="4" customWidth="1"/>
    <col min="62" max="81" width="4.85546875" style="4" customWidth="1"/>
    <col min="82" max="91" width="4.85546875" style="1" customWidth="1"/>
    <col min="92" max="96" width="4.85546875" style="6" customWidth="1"/>
    <col min="97" max="102" width="4.85546875" style="1" customWidth="1"/>
    <col min="103" max="115" width="4.85546875" style="11" customWidth="1"/>
    <col min="116" max="118" width="8.5703125" style="1" customWidth="1"/>
    <col min="119" max="119" width="8.5703125" style="11" customWidth="1"/>
    <col min="120" max="120" width="8.5703125" style="1" customWidth="1"/>
    <col min="121" max="121" width="8.5703125" style="11" customWidth="1"/>
    <col min="122" max="122" width="8.5703125" style="1" customWidth="1"/>
    <col min="123" max="123" width="9.42578125" style="1" customWidth="1"/>
    <col min="124" max="129" width="8.5703125" style="1" customWidth="1"/>
    <col min="130" max="16384" width="9.140625" style="1"/>
  </cols>
  <sheetData>
    <row r="1" spans="1:130" ht="21" x14ac:dyDescent="0.45">
      <c r="A1" s="97"/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  <c r="AV1" s="97"/>
      <c r="AW1" s="97"/>
      <c r="AX1" s="97"/>
      <c r="AY1" s="97"/>
      <c r="AZ1" s="97"/>
      <c r="BA1" s="97"/>
      <c r="BB1" s="97"/>
      <c r="BC1" s="97"/>
      <c r="BD1" s="97"/>
      <c r="BE1" s="97"/>
      <c r="BF1" s="97"/>
      <c r="BG1" s="97"/>
      <c r="BH1" s="97"/>
      <c r="BI1" s="97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3"/>
    </row>
    <row r="2" spans="1:130" s="19" customFormat="1" ht="24" x14ac:dyDescent="0.55000000000000004">
      <c r="A2" s="100" t="s">
        <v>7</v>
      </c>
      <c r="B2" s="100"/>
      <c r="C2" s="100"/>
      <c r="D2" s="100"/>
      <c r="E2" s="100"/>
      <c r="F2" s="100"/>
      <c r="G2" s="100"/>
      <c r="H2" s="13" t="s">
        <v>8</v>
      </c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5" t="s">
        <v>9</v>
      </c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7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</row>
    <row r="3" spans="1:130" s="19" customFormat="1" ht="24" x14ac:dyDescent="0.55000000000000004">
      <c r="A3" s="101" t="s">
        <v>0</v>
      </c>
      <c r="B3" s="95" t="s">
        <v>1</v>
      </c>
      <c r="C3" s="95" t="s">
        <v>2</v>
      </c>
      <c r="D3" s="101" t="s">
        <v>3</v>
      </c>
      <c r="E3" s="20"/>
      <c r="F3" s="95" t="s">
        <v>4</v>
      </c>
      <c r="G3" s="95" t="s">
        <v>5</v>
      </c>
      <c r="H3" s="98" t="s">
        <v>6</v>
      </c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99"/>
      <c r="AQ3" s="99"/>
      <c r="AR3" s="99"/>
      <c r="AS3" s="99"/>
      <c r="AT3" s="99"/>
      <c r="AU3" s="99"/>
      <c r="AV3" s="99"/>
      <c r="AW3" s="99"/>
      <c r="AX3" s="99"/>
      <c r="AY3" s="99"/>
      <c r="AZ3" s="99"/>
      <c r="BA3" s="99"/>
      <c r="BB3" s="99"/>
      <c r="BC3" s="99"/>
      <c r="BD3" s="99"/>
      <c r="BE3" s="99"/>
      <c r="BF3" s="99"/>
      <c r="BG3" s="99"/>
      <c r="BH3" s="99"/>
      <c r="BI3" s="99"/>
      <c r="BJ3" s="21" t="s">
        <v>14</v>
      </c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3"/>
      <c r="CE3" s="23"/>
      <c r="CF3" s="23"/>
      <c r="CG3" s="23"/>
      <c r="CH3" s="23"/>
      <c r="CI3" s="23"/>
      <c r="CJ3" s="23"/>
      <c r="CK3" s="23"/>
      <c r="CL3" s="23"/>
      <c r="CM3" s="23"/>
      <c r="CN3" s="23"/>
      <c r="CO3" s="23"/>
      <c r="CP3" s="23"/>
      <c r="CQ3" s="23"/>
      <c r="CR3" s="23"/>
      <c r="CS3" s="23"/>
      <c r="CT3" s="23"/>
      <c r="CU3" s="23"/>
      <c r="CV3" s="23"/>
      <c r="CW3" s="23"/>
      <c r="CX3" s="23"/>
      <c r="CY3" s="23"/>
      <c r="CZ3" s="23"/>
      <c r="DA3" s="23"/>
      <c r="DB3" s="23"/>
      <c r="DC3" s="23"/>
      <c r="DD3" s="23"/>
      <c r="DE3" s="23"/>
      <c r="DF3" s="23"/>
      <c r="DG3" s="23"/>
      <c r="DH3" s="23"/>
      <c r="DI3" s="23"/>
      <c r="DJ3" s="23"/>
      <c r="DK3" s="23"/>
      <c r="DL3" s="92" t="s">
        <v>13</v>
      </c>
      <c r="DM3" s="93"/>
      <c r="DN3" s="93"/>
      <c r="DO3" s="93"/>
      <c r="DP3" s="93"/>
      <c r="DQ3" s="93"/>
      <c r="DR3" s="93"/>
      <c r="DS3" s="93"/>
      <c r="DT3" s="93"/>
      <c r="DU3" s="93"/>
      <c r="DV3" s="93"/>
      <c r="DW3" s="93"/>
      <c r="DX3" s="93"/>
      <c r="DY3" s="94"/>
    </row>
    <row r="4" spans="1:130" s="19" customFormat="1" ht="24" x14ac:dyDescent="0.55000000000000004">
      <c r="A4" s="102"/>
      <c r="B4" s="96"/>
      <c r="C4" s="96"/>
      <c r="D4" s="102"/>
      <c r="E4" s="24" t="s">
        <v>27</v>
      </c>
      <c r="F4" s="96"/>
      <c r="G4" s="96"/>
      <c r="H4" s="25">
        <v>1</v>
      </c>
      <c r="I4" s="25">
        <v>2</v>
      </c>
      <c r="J4" s="25">
        <v>4</v>
      </c>
      <c r="K4" s="25">
        <v>6</v>
      </c>
      <c r="L4" s="25">
        <v>7</v>
      </c>
      <c r="M4" s="25">
        <v>9</v>
      </c>
      <c r="N4" s="25">
        <v>12</v>
      </c>
      <c r="O4" s="25">
        <v>15</v>
      </c>
      <c r="P4" s="25">
        <v>16</v>
      </c>
      <c r="Q4" s="25">
        <v>18</v>
      </c>
      <c r="R4" s="25">
        <v>20</v>
      </c>
      <c r="S4" s="25">
        <v>22</v>
      </c>
      <c r="T4" s="25">
        <v>23</v>
      </c>
      <c r="U4" s="25">
        <v>24</v>
      </c>
      <c r="V4" s="25">
        <v>26</v>
      </c>
      <c r="W4" s="25">
        <v>27</v>
      </c>
      <c r="X4" s="25">
        <v>29</v>
      </c>
      <c r="Y4" s="25">
        <v>3.1</v>
      </c>
      <c r="Z4" s="25">
        <v>3.2</v>
      </c>
      <c r="AA4" s="25">
        <v>3.3</v>
      </c>
      <c r="AB4" s="25">
        <v>3.4</v>
      </c>
      <c r="AC4" s="25">
        <v>8.1</v>
      </c>
      <c r="AD4" s="25">
        <v>8.1999999999999993</v>
      </c>
      <c r="AE4" s="25">
        <v>8.3000000000000007</v>
      </c>
      <c r="AF4" s="25">
        <v>8.4</v>
      </c>
      <c r="AG4" s="25">
        <v>10.1</v>
      </c>
      <c r="AH4" s="25">
        <v>10.199999999999999</v>
      </c>
      <c r="AI4" s="25">
        <v>10.3</v>
      </c>
      <c r="AJ4" s="25">
        <v>10.4</v>
      </c>
      <c r="AK4" s="25">
        <v>13.1</v>
      </c>
      <c r="AL4" s="25">
        <v>13.2</v>
      </c>
      <c r="AM4" s="25">
        <v>13.3</v>
      </c>
      <c r="AN4" s="25">
        <v>13.4</v>
      </c>
      <c r="AO4" s="25">
        <v>17.100000000000001</v>
      </c>
      <c r="AP4" s="25">
        <v>17.2</v>
      </c>
      <c r="AQ4" s="25">
        <v>17.3</v>
      </c>
      <c r="AR4" s="25">
        <v>17.399999999999999</v>
      </c>
      <c r="AS4" s="25">
        <v>19.100000000000001</v>
      </c>
      <c r="AT4" s="25">
        <v>19.2</v>
      </c>
      <c r="AU4" s="25">
        <v>19.3</v>
      </c>
      <c r="AV4" s="25">
        <v>19.399999999999999</v>
      </c>
      <c r="AW4" s="25">
        <v>25.1</v>
      </c>
      <c r="AX4" s="25">
        <v>25.2</v>
      </c>
      <c r="AY4" s="25">
        <v>25.3</v>
      </c>
      <c r="AZ4" s="25">
        <v>25.4</v>
      </c>
      <c r="BA4" s="25">
        <v>28.1</v>
      </c>
      <c r="BB4" s="25">
        <v>28.2</v>
      </c>
      <c r="BC4" s="25">
        <v>28.3</v>
      </c>
      <c r="BD4" s="25">
        <v>28.4</v>
      </c>
      <c r="BE4" s="25">
        <v>5</v>
      </c>
      <c r="BF4" s="25">
        <v>11</v>
      </c>
      <c r="BG4" s="25">
        <v>21</v>
      </c>
      <c r="BH4" s="25">
        <v>30</v>
      </c>
      <c r="BI4" s="25">
        <v>14</v>
      </c>
      <c r="BJ4" s="117">
        <v>1</v>
      </c>
      <c r="BK4" s="117">
        <v>2</v>
      </c>
      <c r="BL4" s="117">
        <v>4</v>
      </c>
      <c r="BM4" s="117">
        <v>6</v>
      </c>
      <c r="BN4" s="117">
        <v>7</v>
      </c>
      <c r="BO4" s="117">
        <v>9</v>
      </c>
      <c r="BP4" s="117">
        <v>12</v>
      </c>
      <c r="BQ4" s="117">
        <v>15</v>
      </c>
      <c r="BR4" s="117">
        <v>16</v>
      </c>
      <c r="BS4" s="117">
        <v>18</v>
      </c>
      <c r="BT4" s="117">
        <v>20</v>
      </c>
      <c r="BU4" s="117">
        <v>22</v>
      </c>
      <c r="BV4" s="117">
        <v>23</v>
      </c>
      <c r="BW4" s="117">
        <v>24</v>
      </c>
      <c r="BX4" s="117">
        <v>26</v>
      </c>
      <c r="BY4" s="117">
        <v>27</v>
      </c>
      <c r="BZ4" s="117">
        <v>29</v>
      </c>
      <c r="CA4" s="117">
        <v>3.1</v>
      </c>
      <c r="CB4" s="117">
        <v>3.2</v>
      </c>
      <c r="CC4" s="117">
        <v>3.3</v>
      </c>
      <c r="CD4" s="117">
        <v>3.4</v>
      </c>
      <c r="CE4" s="117">
        <v>8.1</v>
      </c>
      <c r="CF4" s="117">
        <v>8.1999999999999993</v>
      </c>
      <c r="CG4" s="117">
        <v>8.3000000000000007</v>
      </c>
      <c r="CH4" s="117">
        <v>8.4</v>
      </c>
      <c r="CI4" s="117">
        <v>10.1</v>
      </c>
      <c r="CJ4" s="117">
        <v>10.199999999999999</v>
      </c>
      <c r="CK4" s="117">
        <v>10.3</v>
      </c>
      <c r="CL4" s="117">
        <v>10.4</v>
      </c>
      <c r="CM4" s="117">
        <v>13.1</v>
      </c>
      <c r="CN4" s="117">
        <v>13.2</v>
      </c>
      <c r="CO4" s="117">
        <v>13.3</v>
      </c>
      <c r="CP4" s="117">
        <v>13.4</v>
      </c>
      <c r="CQ4" s="117">
        <v>17.100000000000001</v>
      </c>
      <c r="CR4" s="117">
        <v>17.2</v>
      </c>
      <c r="CS4" s="117">
        <v>17.3</v>
      </c>
      <c r="CT4" s="117">
        <v>17.399999999999999</v>
      </c>
      <c r="CU4" s="117">
        <v>19.100000000000001</v>
      </c>
      <c r="CV4" s="117">
        <v>19.2</v>
      </c>
      <c r="CW4" s="117">
        <v>19.3</v>
      </c>
      <c r="CX4" s="117">
        <v>19.399999999999999</v>
      </c>
      <c r="CY4" s="117">
        <v>25.1</v>
      </c>
      <c r="CZ4" s="117">
        <v>25.2</v>
      </c>
      <c r="DA4" s="117">
        <v>25.3</v>
      </c>
      <c r="DB4" s="117">
        <v>25.4</v>
      </c>
      <c r="DC4" s="117">
        <v>28.1</v>
      </c>
      <c r="DD4" s="117">
        <v>28.2</v>
      </c>
      <c r="DE4" s="117">
        <v>28.3</v>
      </c>
      <c r="DF4" s="117">
        <v>28.4</v>
      </c>
      <c r="DG4" s="117">
        <v>5</v>
      </c>
      <c r="DH4" s="117">
        <v>11</v>
      </c>
      <c r="DI4" s="117">
        <v>21</v>
      </c>
      <c r="DJ4" s="117">
        <v>30</v>
      </c>
      <c r="DK4" s="117">
        <v>14</v>
      </c>
      <c r="DL4" s="118" t="s">
        <v>38</v>
      </c>
      <c r="DM4" s="119" t="s">
        <v>39</v>
      </c>
      <c r="DN4" s="119" t="s">
        <v>40</v>
      </c>
      <c r="DO4" s="119" t="s">
        <v>41</v>
      </c>
      <c r="DP4" s="119" t="s">
        <v>42</v>
      </c>
      <c r="DQ4" s="119" t="s">
        <v>43</v>
      </c>
      <c r="DR4" s="119" t="s">
        <v>12</v>
      </c>
      <c r="DS4" s="119" t="s">
        <v>11</v>
      </c>
      <c r="DT4" s="119" t="s">
        <v>44</v>
      </c>
      <c r="DU4" s="119" t="s">
        <v>11</v>
      </c>
      <c r="DV4" s="119" t="s">
        <v>45</v>
      </c>
      <c r="DW4" s="119" t="s">
        <v>11</v>
      </c>
      <c r="DX4" s="119" t="s">
        <v>10</v>
      </c>
      <c r="DY4" s="119" t="s">
        <v>11</v>
      </c>
    </row>
    <row r="5" spans="1:130" s="19" customFormat="1" ht="24" x14ac:dyDescent="0.55000000000000004">
      <c r="A5" s="102"/>
      <c r="B5" s="96"/>
      <c r="C5" s="96"/>
      <c r="D5" s="102"/>
      <c r="E5" s="24" t="s">
        <v>28</v>
      </c>
      <c r="F5" s="96"/>
      <c r="G5" s="96"/>
      <c r="H5" s="26">
        <v>3</v>
      </c>
      <c r="I5" s="26">
        <v>3</v>
      </c>
      <c r="J5" s="26">
        <v>2</v>
      </c>
      <c r="K5" s="26">
        <v>2</v>
      </c>
      <c r="L5" s="26">
        <v>1</v>
      </c>
      <c r="M5" s="26">
        <v>4</v>
      </c>
      <c r="N5" s="26">
        <v>1</v>
      </c>
      <c r="O5" s="26">
        <v>2</v>
      </c>
      <c r="P5" s="26">
        <v>3</v>
      </c>
      <c r="Q5" s="26">
        <v>2</v>
      </c>
      <c r="R5" s="26">
        <v>4</v>
      </c>
      <c r="S5" s="26">
        <v>1</v>
      </c>
      <c r="T5" s="26">
        <v>4</v>
      </c>
      <c r="U5" s="26">
        <v>4</v>
      </c>
      <c r="V5" s="26">
        <v>2</v>
      </c>
      <c r="W5" s="26">
        <v>4</v>
      </c>
      <c r="X5" s="26">
        <v>3</v>
      </c>
      <c r="Y5" s="28">
        <v>2</v>
      </c>
      <c r="Z5" s="28">
        <v>1</v>
      </c>
      <c r="AA5" s="28">
        <v>2</v>
      </c>
      <c r="AB5" s="28">
        <v>2</v>
      </c>
      <c r="AC5" s="28">
        <v>2</v>
      </c>
      <c r="AD5" s="28">
        <v>2</v>
      </c>
      <c r="AE5" s="28">
        <v>1</v>
      </c>
      <c r="AF5" s="28">
        <v>2</v>
      </c>
      <c r="AG5" s="28">
        <v>2</v>
      </c>
      <c r="AH5" s="28">
        <v>2</v>
      </c>
      <c r="AI5" s="28">
        <v>1</v>
      </c>
      <c r="AJ5" s="28">
        <v>1</v>
      </c>
      <c r="AK5" s="28">
        <v>1</v>
      </c>
      <c r="AL5" s="28">
        <v>2</v>
      </c>
      <c r="AM5" s="28">
        <v>2</v>
      </c>
      <c r="AN5" s="28">
        <v>1</v>
      </c>
      <c r="AO5" s="28">
        <v>2</v>
      </c>
      <c r="AP5" s="28">
        <v>2</v>
      </c>
      <c r="AQ5" s="28">
        <v>1</v>
      </c>
      <c r="AR5" s="28">
        <v>2</v>
      </c>
      <c r="AS5" s="28">
        <v>1</v>
      </c>
      <c r="AT5" s="28">
        <v>2</v>
      </c>
      <c r="AU5" s="28">
        <v>1</v>
      </c>
      <c r="AV5" s="28">
        <v>1</v>
      </c>
      <c r="AW5" s="28">
        <v>1</v>
      </c>
      <c r="AX5" s="28">
        <v>2</v>
      </c>
      <c r="AY5" s="28">
        <v>1</v>
      </c>
      <c r="AZ5" s="28">
        <v>2</v>
      </c>
      <c r="BA5" s="28">
        <v>2</v>
      </c>
      <c r="BB5" s="28">
        <v>1</v>
      </c>
      <c r="BC5" s="28">
        <v>1</v>
      </c>
      <c r="BD5" s="28">
        <v>2</v>
      </c>
      <c r="BE5" s="27">
        <v>3</v>
      </c>
      <c r="BF5" s="27">
        <v>3</v>
      </c>
      <c r="BG5" s="27">
        <v>3</v>
      </c>
      <c r="BH5" s="27">
        <v>3</v>
      </c>
      <c r="BI5" s="116">
        <v>5</v>
      </c>
      <c r="BJ5" s="50">
        <f>IF(H5=3,3,0)</f>
        <v>3</v>
      </c>
      <c r="BK5" s="50">
        <f>IF(I5=3,3,0)</f>
        <v>3</v>
      </c>
      <c r="BL5" s="50">
        <f>IF(J5=2,3,0)</f>
        <v>3</v>
      </c>
      <c r="BM5" s="50">
        <f>IF(K5=2,3,0)</f>
        <v>3</v>
      </c>
      <c r="BN5" s="50">
        <f>IF(L5=1,3,0)</f>
        <v>3</v>
      </c>
      <c r="BO5" s="50">
        <f>IF(M5=4,3,0)</f>
        <v>3</v>
      </c>
      <c r="BP5" s="50">
        <f>IF(N5=1,3,0)</f>
        <v>3</v>
      </c>
      <c r="BQ5" s="50">
        <f>IF(O5=2,3,0)</f>
        <v>3</v>
      </c>
      <c r="BR5" s="50">
        <f>IF(P5=3,3,0)</f>
        <v>3</v>
      </c>
      <c r="BS5" s="50">
        <f>IF(Q5=2,3,0)</f>
        <v>3</v>
      </c>
      <c r="BT5" s="50">
        <f>IF(R5=4,3,0)</f>
        <v>3</v>
      </c>
      <c r="BU5" s="50">
        <f>IF(S5=1,3,0)</f>
        <v>3</v>
      </c>
      <c r="BV5" s="50">
        <f>IF(T5=4,3,0)</f>
        <v>3</v>
      </c>
      <c r="BW5" s="50">
        <f>IF(U5=4,3,0)</f>
        <v>3</v>
      </c>
      <c r="BX5" s="50">
        <f>IF(V5=2,3,0)</f>
        <v>3</v>
      </c>
      <c r="BY5" s="50">
        <f>IF(W5=4,3,0)</f>
        <v>3</v>
      </c>
      <c r="BZ5" s="50">
        <f>IF(X5=3,3,0)</f>
        <v>3</v>
      </c>
      <c r="CA5" s="50">
        <f>IF(Y5=2,1,0)</f>
        <v>1</v>
      </c>
      <c r="CB5" s="50">
        <f>IF(Z5=1,1,0)</f>
        <v>1</v>
      </c>
      <c r="CC5" s="50">
        <f>IF(AA5=2,1,0)</f>
        <v>1</v>
      </c>
      <c r="CD5" s="50">
        <f>IF(AB5=2,1,0)</f>
        <v>1</v>
      </c>
      <c r="CE5" s="50">
        <f>IF(AC5=2,1,0)</f>
        <v>1</v>
      </c>
      <c r="CF5" s="50">
        <f>IF(AD5=2,1,0)</f>
        <v>1</v>
      </c>
      <c r="CG5" s="50">
        <f>IF(AE5=1,1,0)</f>
        <v>1</v>
      </c>
      <c r="CH5" s="50">
        <f>IF(AF5=2,1,0)</f>
        <v>1</v>
      </c>
      <c r="CI5" s="50">
        <f>IF(AG5=2,1,0)</f>
        <v>1</v>
      </c>
      <c r="CJ5" s="50">
        <f>IF(AH5=2,1,0)</f>
        <v>1</v>
      </c>
      <c r="CK5" s="50">
        <f>IF(AI5=1,1,0)</f>
        <v>1</v>
      </c>
      <c r="CL5" s="50">
        <f>IF(AJ5=1,1,0)</f>
        <v>1</v>
      </c>
      <c r="CM5" s="50">
        <f>IF(AK5=1,1,0)</f>
        <v>1</v>
      </c>
      <c r="CN5" s="50">
        <f>IF(AL5=2,1,0)</f>
        <v>1</v>
      </c>
      <c r="CO5" s="50">
        <f>IF(AM5=2,1,0)</f>
        <v>1</v>
      </c>
      <c r="CP5" s="50">
        <f>IF(AN5=1,1,0)</f>
        <v>1</v>
      </c>
      <c r="CQ5" s="50">
        <f>IF(AO5=2,1,0)</f>
        <v>1</v>
      </c>
      <c r="CR5" s="50">
        <f>IF(AP5=2,1,0)</f>
        <v>1</v>
      </c>
      <c r="CS5" s="50">
        <f>IF(AQ5=1,1,0)</f>
        <v>1</v>
      </c>
      <c r="CT5" s="50">
        <f>IF(AR5=2,1,0)</f>
        <v>1</v>
      </c>
      <c r="CU5" s="50">
        <f>IF(AS5=1,1,0)</f>
        <v>1</v>
      </c>
      <c r="CV5" s="50">
        <f>IF(AT5=2,1,0)</f>
        <v>1</v>
      </c>
      <c r="CW5" s="50">
        <f>IF(AU5=1,1,0)</f>
        <v>1</v>
      </c>
      <c r="CX5" s="50">
        <f>IF(AV5=1,1,0)</f>
        <v>1</v>
      </c>
      <c r="CY5" s="50">
        <f>IF(AW5=1,1,0)</f>
        <v>1</v>
      </c>
      <c r="CZ5" s="50">
        <f>IF(AX5=2,1,0)</f>
        <v>1</v>
      </c>
      <c r="DA5" s="50">
        <f>IF(AY5=1,1,0)</f>
        <v>1</v>
      </c>
      <c r="DB5" s="50">
        <f>IF(AZ5=2,1,0)</f>
        <v>1</v>
      </c>
      <c r="DC5" s="50">
        <f>IF(BA5=2,1,0)</f>
        <v>1</v>
      </c>
      <c r="DD5" s="50">
        <f>IF(BB5=1,1,0)</f>
        <v>1</v>
      </c>
      <c r="DE5" s="50">
        <f>IF(BC5=1,1,0)</f>
        <v>1</v>
      </c>
      <c r="DF5" s="50">
        <f>IF(BD5=2,1,0)</f>
        <v>1</v>
      </c>
      <c r="DG5" s="50">
        <f>BE5</f>
        <v>3</v>
      </c>
      <c r="DH5" s="50">
        <f>BF5</f>
        <v>3</v>
      </c>
      <c r="DI5" s="50">
        <f>BG5</f>
        <v>3</v>
      </c>
      <c r="DJ5" s="50">
        <f>BH5</f>
        <v>3</v>
      </c>
      <c r="DK5" s="50">
        <f>BI5</f>
        <v>5</v>
      </c>
      <c r="DL5" s="55">
        <f>SUM(BJ5+BK5+BL5+CA5+CB5+CC5+CD5+DG5)</f>
        <v>16</v>
      </c>
      <c r="DM5" s="56">
        <f>SUM(BM5+BN5+BO5+CE5+CF5+CG5+CH5+CI5+CJ5+CK5+CL5+DH5)</f>
        <v>20</v>
      </c>
      <c r="DN5" s="55">
        <f>SUM(BP5+CM5+CN5+CO5+CP5+DK5+BQ5+BR5+CQ5+CR5+CS5+CT5)</f>
        <v>22</v>
      </c>
      <c r="DO5" s="55">
        <f>SUM(BS5+CU5+CV5+CW5+CX5+BT5+DI5)</f>
        <v>13</v>
      </c>
      <c r="DP5" s="55">
        <f>SUM(BU5+BV5+BW5+CY5+CZ5+DA5+DB5)</f>
        <v>13</v>
      </c>
      <c r="DQ5" s="55">
        <f>SUM(BX5+BY5+DC5+DD5+DE5+DF5+BZ5+DJ5)</f>
        <v>16</v>
      </c>
      <c r="DR5" s="54">
        <f>SUM(DL5+DM5)</f>
        <v>36</v>
      </c>
      <c r="DS5" s="51" t="str">
        <f>IF(DR5&lt;9,"ปรับปรุง",IF(DR5&lt;18,"พอใช้",IF(DR5&lt;27,"ดี",IF(DR5&gt;=27,"ดีมาก"))))</f>
        <v>ดีมาก</v>
      </c>
      <c r="DT5" s="54">
        <f>SUM(DN5+DO5+DP5)</f>
        <v>48</v>
      </c>
      <c r="DU5" s="51" t="str">
        <f>IF(DT5&lt;12,"ปรับปรุง",IF(DT5&lt;24,"พอใช้",IF(DT5&lt;36,"ดี",IF(DT5&gt;=36,"ดีมาก"))))</f>
        <v>ดีมาก</v>
      </c>
      <c r="DV5" s="54">
        <f>SUM(DQ5)</f>
        <v>16</v>
      </c>
      <c r="DW5" s="51" t="str">
        <f>IF(DV5&lt;4,"ปรับปรุง",IF(DV5&lt;8,"พอใช้",IF(DV5&lt;12,"ดี",IF(DV5&gt;=12,"ดีมาก"))))</f>
        <v>ดีมาก</v>
      </c>
      <c r="DX5" s="54">
        <f>SUM(DR5+DT5+DV5)</f>
        <v>100</v>
      </c>
      <c r="DY5" s="50" t="str">
        <f>IF(DX5&lt;25,"ปรับปรุง",IF(DX5&lt;50,"พอใช้",IF(DX5&lt;75,"ดี",IF(DX5&gt;=75,"ดีมาก"))))</f>
        <v>ดีมาก</v>
      </c>
    </row>
    <row r="6" spans="1:130" s="10" customFormat="1" ht="24" x14ac:dyDescent="0.55000000000000004">
      <c r="A6" s="7"/>
      <c r="B6" s="8"/>
      <c r="C6" s="8"/>
      <c r="D6" s="7"/>
      <c r="E6" s="7"/>
      <c r="F6" s="8"/>
      <c r="G6" s="30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5"/>
      <c r="DM6" s="56"/>
      <c r="DN6" s="55"/>
      <c r="DO6" s="55"/>
      <c r="DP6" s="55"/>
      <c r="DQ6" s="55"/>
      <c r="DR6" s="54"/>
      <c r="DS6" s="51"/>
      <c r="DT6" s="54"/>
      <c r="DU6" s="51"/>
      <c r="DV6" s="54"/>
      <c r="DW6" s="51"/>
      <c r="DX6" s="54"/>
      <c r="DY6" s="50"/>
    </row>
    <row r="7" spans="1:130" s="19" customFormat="1" ht="24" x14ac:dyDescent="0.55000000000000004">
      <c r="G7" s="31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5"/>
      <c r="DM7" s="56"/>
      <c r="DN7" s="55"/>
      <c r="DO7" s="55"/>
      <c r="DP7" s="55"/>
      <c r="DQ7" s="55"/>
      <c r="DR7" s="54"/>
      <c r="DS7" s="51"/>
      <c r="DT7" s="54"/>
      <c r="DU7" s="51"/>
      <c r="DV7" s="54"/>
      <c r="DW7" s="51"/>
      <c r="DX7" s="54"/>
      <c r="DY7" s="50"/>
      <c r="DZ7" s="53"/>
    </row>
    <row r="8" spans="1:130" s="19" customFormat="1" ht="24" x14ac:dyDescent="0.55000000000000004">
      <c r="G8" s="30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5"/>
      <c r="DM8" s="56"/>
      <c r="DN8" s="55"/>
      <c r="DO8" s="55"/>
      <c r="DP8" s="55"/>
      <c r="DQ8" s="55"/>
      <c r="DR8" s="54"/>
      <c r="DS8" s="51"/>
      <c r="DT8" s="54"/>
      <c r="DU8" s="51"/>
      <c r="DV8" s="54"/>
      <c r="DW8" s="51"/>
      <c r="DX8" s="54"/>
      <c r="DY8" s="50"/>
      <c r="DZ8" s="53"/>
    </row>
    <row r="9" spans="1:130" s="19" customFormat="1" ht="24" x14ac:dyDescent="0.55000000000000004">
      <c r="G9" s="31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5"/>
      <c r="DM9" s="56"/>
      <c r="DN9" s="55"/>
      <c r="DO9" s="55"/>
      <c r="DP9" s="55"/>
      <c r="DQ9" s="55"/>
      <c r="DR9" s="54"/>
      <c r="DS9" s="51"/>
      <c r="DT9" s="54"/>
      <c r="DU9" s="51"/>
      <c r="DV9" s="54"/>
      <c r="DW9" s="51"/>
      <c r="DX9" s="54"/>
      <c r="DY9" s="50"/>
      <c r="DZ9" s="53"/>
    </row>
    <row r="10" spans="1:130" s="19" customFormat="1" ht="24" x14ac:dyDescent="0.55000000000000004">
      <c r="G10" s="30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5"/>
      <c r="DM10" s="56"/>
      <c r="DN10" s="55"/>
      <c r="DO10" s="55"/>
      <c r="DP10" s="55"/>
      <c r="DQ10" s="55"/>
      <c r="DR10" s="54"/>
      <c r="DS10" s="51"/>
      <c r="DT10" s="54"/>
      <c r="DU10" s="51"/>
      <c r="DV10" s="54"/>
      <c r="DW10" s="51"/>
      <c r="DX10" s="54"/>
      <c r="DY10" s="50"/>
      <c r="DZ10" s="53"/>
    </row>
    <row r="11" spans="1:130" s="19" customFormat="1" ht="24" x14ac:dyDescent="0.55000000000000004">
      <c r="G11" s="31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5"/>
      <c r="DM11" s="56"/>
      <c r="DN11" s="55"/>
      <c r="DO11" s="55"/>
      <c r="DP11" s="55"/>
      <c r="DQ11" s="55"/>
      <c r="DR11" s="54"/>
      <c r="DS11" s="51"/>
      <c r="DT11" s="54"/>
      <c r="DU11" s="51"/>
      <c r="DV11" s="54"/>
      <c r="DW11" s="51"/>
      <c r="DX11" s="54"/>
      <c r="DY11" s="50"/>
      <c r="DZ11" s="53"/>
    </row>
    <row r="12" spans="1:130" s="19" customFormat="1" ht="24" x14ac:dyDescent="0.55000000000000004">
      <c r="G12" s="30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52"/>
      <c r="BE12" s="52"/>
      <c r="BF12" s="52"/>
      <c r="BG12" s="52"/>
      <c r="BH12" s="52"/>
      <c r="BI12" s="52"/>
      <c r="BJ12" s="50"/>
      <c r="BK12" s="50"/>
      <c r="BL12" s="50"/>
      <c r="BM12" s="50"/>
      <c r="BN12" s="50"/>
      <c r="BO12" s="50"/>
      <c r="BP12" s="50"/>
      <c r="BQ12" s="50"/>
      <c r="BR12" s="50"/>
      <c r="BS12" s="50"/>
      <c r="BT12" s="50"/>
      <c r="BU12" s="50"/>
      <c r="BV12" s="50"/>
      <c r="BW12" s="50"/>
      <c r="BX12" s="50"/>
      <c r="BY12" s="50"/>
      <c r="BZ12" s="50"/>
      <c r="CA12" s="50"/>
      <c r="CB12" s="50"/>
      <c r="CC12" s="50"/>
      <c r="CD12" s="50"/>
      <c r="CE12" s="50"/>
      <c r="CF12" s="50"/>
      <c r="CG12" s="50"/>
      <c r="CH12" s="50"/>
      <c r="CI12" s="50"/>
      <c r="CJ12" s="50"/>
      <c r="CK12" s="50"/>
      <c r="CL12" s="50"/>
      <c r="CM12" s="50"/>
      <c r="CN12" s="50"/>
      <c r="CO12" s="50"/>
      <c r="CP12" s="50"/>
      <c r="CQ12" s="50"/>
      <c r="CR12" s="50"/>
      <c r="CS12" s="50"/>
      <c r="CT12" s="50"/>
      <c r="CU12" s="50"/>
      <c r="CV12" s="50"/>
      <c r="CW12" s="50"/>
      <c r="CX12" s="50"/>
      <c r="CY12" s="50"/>
      <c r="CZ12" s="50"/>
      <c r="DA12" s="50"/>
      <c r="DB12" s="50"/>
      <c r="DC12" s="50"/>
      <c r="DD12" s="50"/>
      <c r="DE12" s="50"/>
      <c r="DF12" s="50"/>
      <c r="DG12" s="50"/>
      <c r="DH12" s="50"/>
      <c r="DI12" s="50"/>
      <c r="DJ12" s="50"/>
      <c r="DK12" s="50"/>
      <c r="DL12" s="55"/>
      <c r="DM12" s="56"/>
      <c r="DN12" s="55"/>
      <c r="DO12" s="55"/>
      <c r="DP12" s="55"/>
      <c r="DQ12" s="55"/>
      <c r="DR12" s="54"/>
      <c r="DS12" s="51"/>
      <c r="DT12" s="54"/>
      <c r="DU12" s="51"/>
      <c r="DV12" s="54"/>
      <c r="DW12" s="51"/>
      <c r="DX12" s="54"/>
      <c r="DY12" s="50"/>
      <c r="DZ12" s="53"/>
    </row>
    <row r="13" spans="1:130" s="19" customFormat="1" ht="24" x14ac:dyDescent="0.55000000000000004">
      <c r="G13" s="31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0"/>
      <c r="BK13" s="50"/>
      <c r="BL13" s="50"/>
      <c r="BM13" s="50"/>
      <c r="BN13" s="50"/>
      <c r="BO13" s="50"/>
      <c r="BP13" s="50"/>
      <c r="BQ13" s="50"/>
      <c r="BR13" s="50"/>
      <c r="BS13" s="50"/>
      <c r="BT13" s="50"/>
      <c r="BU13" s="50"/>
      <c r="BV13" s="50"/>
      <c r="BW13" s="50"/>
      <c r="BX13" s="50"/>
      <c r="BY13" s="50"/>
      <c r="BZ13" s="50"/>
      <c r="CA13" s="50"/>
      <c r="CB13" s="50"/>
      <c r="CC13" s="50"/>
      <c r="CD13" s="50"/>
      <c r="CE13" s="50"/>
      <c r="CF13" s="50"/>
      <c r="CG13" s="50"/>
      <c r="CH13" s="50"/>
      <c r="CI13" s="50"/>
      <c r="CJ13" s="50"/>
      <c r="CK13" s="50"/>
      <c r="CL13" s="50"/>
      <c r="CM13" s="50"/>
      <c r="CN13" s="50"/>
      <c r="CO13" s="50"/>
      <c r="CP13" s="50"/>
      <c r="CQ13" s="50"/>
      <c r="CR13" s="50"/>
      <c r="CS13" s="50"/>
      <c r="CT13" s="50"/>
      <c r="CU13" s="50"/>
      <c r="CV13" s="50"/>
      <c r="CW13" s="50"/>
      <c r="CX13" s="50"/>
      <c r="CY13" s="50"/>
      <c r="CZ13" s="50"/>
      <c r="DA13" s="50"/>
      <c r="DB13" s="50"/>
      <c r="DC13" s="50"/>
      <c r="DD13" s="50"/>
      <c r="DE13" s="50"/>
      <c r="DF13" s="50"/>
      <c r="DG13" s="50"/>
      <c r="DH13" s="50"/>
      <c r="DI13" s="50"/>
      <c r="DJ13" s="50"/>
      <c r="DK13" s="50"/>
      <c r="DL13" s="55"/>
      <c r="DM13" s="56"/>
      <c r="DN13" s="55"/>
      <c r="DO13" s="55"/>
      <c r="DP13" s="55"/>
      <c r="DQ13" s="55"/>
      <c r="DR13" s="54"/>
      <c r="DS13" s="51"/>
      <c r="DT13" s="54"/>
      <c r="DU13" s="51"/>
      <c r="DV13" s="54"/>
      <c r="DW13" s="51"/>
      <c r="DX13" s="54"/>
      <c r="DY13" s="50"/>
      <c r="DZ13" s="53"/>
    </row>
    <row r="14" spans="1:130" s="19" customFormat="1" ht="24" x14ac:dyDescent="0.55000000000000004">
      <c r="G14" s="30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2"/>
      <c r="BG14" s="52"/>
      <c r="BH14" s="52"/>
      <c r="BI14" s="52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0"/>
      <c r="BY14" s="50"/>
      <c r="BZ14" s="50"/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5"/>
      <c r="DM14" s="56"/>
      <c r="DN14" s="55"/>
      <c r="DO14" s="55"/>
      <c r="DP14" s="55"/>
      <c r="DQ14" s="55"/>
      <c r="DR14" s="54"/>
      <c r="DS14" s="51"/>
      <c r="DT14" s="54"/>
      <c r="DU14" s="51"/>
      <c r="DV14" s="54"/>
      <c r="DW14" s="51"/>
      <c r="DX14" s="54"/>
      <c r="DY14" s="50"/>
      <c r="DZ14" s="53"/>
    </row>
    <row r="15" spans="1:130" s="19" customFormat="1" ht="24" x14ac:dyDescent="0.55000000000000004">
      <c r="G15" s="31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0"/>
      <c r="BK15" s="50"/>
      <c r="BL15" s="50"/>
      <c r="BM15" s="50"/>
      <c r="BN15" s="50"/>
      <c r="BO15" s="50"/>
      <c r="BP15" s="50"/>
      <c r="BQ15" s="50"/>
      <c r="BR15" s="50"/>
      <c r="BS15" s="50"/>
      <c r="BT15" s="50"/>
      <c r="BU15" s="50"/>
      <c r="BV15" s="50"/>
      <c r="BW15" s="50"/>
      <c r="BX15" s="50"/>
      <c r="BY15" s="50"/>
      <c r="BZ15" s="50"/>
      <c r="CA15" s="50"/>
      <c r="CB15" s="50"/>
      <c r="CC15" s="50"/>
      <c r="CD15" s="50"/>
      <c r="CE15" s="50"/>
      <c r="CF15" s="50"/>
      <c r="CG15" s="50"/>
      <c r="CH15" s="50"/>
      <c r="CI15" s="50"/>
      <c r="CJ15" s="50"/>
      <c r="CK15" s="50"/>
      <c r="CL15" s="50"/>
      <c r="CM15" s="50"/>
      <c r="CN15" s="50"/>
      <c r="CO15" s="50"/>
      <c r="CP15" s="50"/>
      <c r="CQ15" s="50"/>
      <c r="CR15" s="50"/>
      <c r="CS15" s="50"/>
      <c r="CT15" s="50"/>
      <c r="CU15" s="50"/>
      <c r="CV15" s="50"/>
      <c r="CW15" s="50"/>
      <c r="CX15" s="50"/>
      <c r="CY15" s="50"/>
      <c r="CZ15" s="50"/>
      <c r="DA15" s="50"/>
      <c r="DB15" s="50"/>
      <c r="DC15" s="50"/>
      <c r="DD15" s="50"/>
      <c r="DE15" s="50"/>
      <c r="DF15" s="50"/>
      <c r="DG15" s="50"/>
      <c r="DH15" s="50"/>
      <c r="DI15" s="50"/>
      <c r="DJ15" s="50"/>
      <c r="DK15" s="50"/>
      <c r="DL15" s="55"/>
      <c r="DM15" s="56"/>
      <c r="DN15" s="55"/>
      <c r="DO15" s="55"/>
      <c r="DP15" s="55"/>
      <c r="DQ15" s="55"/>
      <c r="DR15" s="54"/>
      <c r="DS15" s="51"/>
      <c r="DT15" s="54"/>
      <c r="DU15" s="51"/>
      <c r="DV15" s="54"/>
      <c r="DW15" s="51"/>
      <c r="DX15" s="54"/>
      <c r="DY15" s="50"/>
      <c r="DZ15" s="53"/>
    </row>
    <row r="16" spans="1:130" s="19" customFormat="1" ht="24" x14ac:dyDescent="0.55000000000000004">
      <c r="G16" s="30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0"/>
      <c r="BK16" s="50"/>
      <c r="BL16" s="50"/>
      <c r="BM16" s="50"/>
      <c r="BN16" s="50"/>
      <c r="BO16" s="50"/>
      <c r="BP16" s="50"/>
      <c r="BQ16" s="50"/>
      <c r="BR16" s="50"/>
      <c r="BS16" s="50"/>
      <c r="BT16" s="50"/>
      <c r="BU16" s="50"/>
      <c r="BV16" s="50"/>
      <c r="BW16" s="50"/>
      <c r="BX16" s="50"/>
      <c r="BY16" s="50"/>
      <c r="BZ16" s="50"/>
      <c r="CA16" s="50"/>
      <c r="CB16" s="50"/>
      <c r="CC16" s="50"/>
      <c r="CD16" s="50"/>
      <c r="CE16" s="50"/>
      <c r="CF16" s="50"/>
      <c r="CG16" s="50"/>
      <c r="CH16" s="50"/>
      <c r="CI16" s="50"/>
      <c r="CJ16" s="50"/>
      <c r="CK16" s="50"/>
      <c r="CL16" s="50"/>
      <c r="CM16" s="50"/>
      <c r="CN16" s="50"/>
      <c r="CO16" s="50"/>
      <c r="CP16" s="50"/>
      <c r="CQ16" s="50"/>
      <c r="CR16" s="50"/>
      <c r="CS16" s="50"/>
      <c r="CT16" s="50"/>
      <c r="CU16" s="50"/>
      <c r="CV16" s="50"/>
      <c r="CW16" s="50"/>
      <c r="CX16" s="50"/>
      <c r="CY16" s="50"/>
      <c r="CZ16" s="50"/>
      <c r="DA16" s="50"/>
      <c r="DB16" s="50"/>
      <c r="DC16" s="50"/>
      <c r="DD16" s="50"/>
      <c r="DE16" s="50"/>
      <c r="DF16" s="50"/>
      <c r="DG16" s="50"/>
      <c r="DH16" s="50"/>
      <c r="DI16" s="50"/>
      <c r="DJ16" s="50"/>
      <c r="DK16" s="50"/>
      <c r="DL16" s="55"/>
      <c r="DM16" s="56"/>
      <c r="DN16" s="55"/>
      <c r="DO16" s="55"/>
      <c r="DP16" s="55"/>
      <c r="DQ16" s="55"/>
      <c r="DR16" s="54"/>
      <c r="DS16" s="51"/>
      <c r="DT16" s="54"/>
      <c r="DU16" s="51"/>
      <c r="DV16" s="54"/>
      <c r="DW16" s="51"/>
      <c r="DX16" s="54"/>
      <c r="DY16" s="50"/>
      <c r="DZ16" s="53"/>
    </row>
    <row r="17" spans="7:130" s="19" customFormat="1" ht="24" x14ac:dyDescent="0.55000000000000004">
      <c r="G17" s="31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52"/>
      <c r="BA17" s="52"/>
      <c r="BB17" s="52"/>
      <c r="BC17" s="52"/>
      <c r="BD17" s="52"/>
      <c r="BE17" s="52"/>
      <c r="BF17" s="52"/>
      <c r="BG17" s="52"/>
      <c r="BH17" s="52"/>
      <c r="BI17" s="52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0"/>
      <c r="BY17" s="50"/>
      <c r="BZ17" s="50"/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5"/>
      <c r="DM17" s="56"/>
      <c r="DN17" s="55"/>
      <c r="DO17" s="55"/>
      <c r="DP17" s="55"/>
      <c r="DQ17" s="55"/>
      <c r="DR17" s="54"/>
      <c r="DS17" s="51"/>
      <c r="DT17" s="54"/>
      <c r="DU17" s="51"/>
      <c r="DV17" s="54"/>
      <c r="DW17" s="51"/>
      <c r="DX17" s="54"/>
      <c r="DY17" s="50"/>
      <c r="DZ17" s="53"/>
    </row>
    <row r="18" spans="7:130" s="19" customFormat="1" ht="24" x14ac:dyDescent="0.55000000000000004">
      <c r="G18" s="30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  <c r="BE18" s="52"/>
      <c r="BF18" s="52"/>
      <c r="BG18" s="52"/>
      <c r="BH18" s="52"/>
      <c r="BI18" s="52"/>
      <c r="BJ18" s="50"/>
      <c r="BK18" s="50"/>
      <c r="BL18" s="50"/>
      <c r="BM18" s="50"/>
      <c r="BN18" s="50"/>
      <c r="BO18" s="50"/>
      <c r="BP18" s="50"/>
      <c r="BQ18" s="50"/>
      <c r="BR18" s="50"/>
      <c r="BS18" s="50"/>
      <c r="BT18" s="50"/>
      <c r="BU18" s="50"/>
      <c r="BV18" s="50"/>
      <c r="BW18" s="50"/>
      <c r="BX18" s="50"/>
      <c r="BY18" s="50"/>
      <c r="BZ18" s="50"/>
      <c r="CA18" s="50"/>
      <c r="CB18" s="50"/>
      <c r="CC18" s="50"/>
      <c r="CD18" s="50"/>
      <c r="CE18" s="50"/>
      <c r="CF18" s="50"/>
      <c r="CG18" s="50"/>
      <c r="CH18" s="50"/>
      <c r="CI18" s="50"/>
      <c r="CJ18" s="50"/>
      <c r="CK18" s="50"/>
      <c r="CL18" s="50"/>
      <c r="CM18" s="50"/>
      <c r="CN18" s="50"/>
      <c r="CO18" s="50"/>
      <c r="CP18" s="50"/>
      <c r="CQ18" s="50"/>
      <c r="CR18" s="50"/>
      <c r="CS18" s="50"/>
      <c r="CT18" s="50"/>
      <c r="CU18" s="50"/>
      <c r="CV18" s="50"/>
      <c r="CW18" s="50"/>
      <c r="CX18" s="50"/>
      <c r="CY18" s="50"/>
      <c r="CZ18" s="50"/>
      <c r="DA18" s="50"/>
      <c r="DB18" s="50"/>
      <c r="DC18" s="50"/>
      <c r="DD18" s="50"/>
      <c r="DE18" s="50"/>
      <c r="DF18" s="50"/>
      <c r="DG18" s="50"/>
      <c r="DH18" s="50"/>
      <c r="DI18" s="50"/>
      <c r="DJ18" s="50"/>
      <c r="DK18" s="50"/>
      <c r="DL18" s="55"/>
      <c r="DM18" s="56"/>
      <c r="DN18" s="55"/>
      <c r="DO18" s="55"/>
      <c r="DP18" s="55"/>
      <c r="DQ18" s="55"/>
      <c r="DR18" s="54"/>
      <c r="DS18" s="51"/>
      <c r="DT18" s="54"/>
      <c r="DU18" s="51"/>
      <c r="DV18" s="54"/>
      <c r="DW18" s="51"/>
      <c r="DX18" s="54"/>
      <c r="DY18" s="50"/>
      <c r="DZ18" s="53"/>
    </row>
    <row r="19" spans="7:130" s="19" customFormat="1" ht="24" x14ac:dyDescent="0.55000000000000004">
      <c r="G19" s="31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2"/>
      <c r="BB19" s="52"/>
      <c r="BC19" s="52"/>
      <c r="BD19" s="52"/>
      <c r="BE19" s="52"/>
      <c r="BF19" s="52"/>
      <c r="BG19" s="52"/>
      <c r="BH19" s="52"/>
      <c r="BI19" s="52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  <c r="BY19" s="50"/>
      <c r="BZ19" s="50"/>
      <c r="CA19" s="50"/>
      <c r="CB19" s="50"/>
      <c r="CC19" s="50"/>
      <c r="CD19" s="50"/>
      <c r="CE19" s="50"/>
      <c r="CF19" s="50"/>
      <c r="CG19" s="50"/>
      <c r="CH19" s="50"/>
      <c r="CI19" s="50"/>
      <c r="CJ19" s="50"/>
      <c r="CK19" s="50"/>
      <c r="CL19" s="50"/>
      <c r="CM19" s="50"/>
      <c r="CN19" s="50"/>
      <c r="CO19" s="50"/>
      <c r="CP19" s="50"/>
      <c r="CQ19" s="50"/>
      <c r="CR19" s="50"/>
      <c r="CS19" s="50"/>
      <c r="CT19" s="50"/>
      <c r="CU19" s="50"/>
      <c r="CV19" s="50"/>
      <c r="CW19" s="50"/>
      <c r="CX19" s="50"/>
      <c r="CY19" s="50"/>
      <c r="CZ19" s="50"/>
      <c r="DA19" s="50"/>
      <c r="DB19" s="50"/>
      <c r="DC19" s="50"/>
      <c r="DD19" s="50"/>
      <c r="DE19" s="50"/>
      <c r="DF19" s="50"/>
      <c r="DG19" s="50"/>
      <c r="DH19" s="50"/>
      <c r="DI19" s="50"/>
      <c r="DJ19" s="50"/>
      <c r="DK19" s="50"/>
      <c r="DL19" s="55"/>
      <c r="DM19" s="56"/>
      <c r="DN19" s="55"/>
      <c r="DO19" s="55"/>
      <c r="DP19" s="55"/>
      <c r="DQ19" s="55"/>
      <c r="DR19" s="54"/>
      <c r="DS19" s="51"/>
      <c r="DT19" s="54"/>
      <c r="DU19" s="51"/>
      <c r="DV19" s="54"/>
      <c r="DW19" s="51"/>
      <c r="DX19" s="54"/>
      <c r="DY19" s="50"/>
      <c r="DZ19" s="53"/>
    </row>
    <row r="20" spans="7:130" s="19" customFormat="1" ht="24" x14ac:dyDescent="0.55000000000000004">
      <c r="G20" s="30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0"/>
      <c r="BK20" s="50"/>
      <c r="BL20" s="50"/>
      <c r="BM20" s="50"/>
      <c r="BN20" s="50"/>
      <c r="BO20" s="50"/>
      <c r="BP20" s="50"/>
      <c r="BQ20" s="50"/>
      <c r="BR20" s="50"/>
      <c r="BS20" s="50"/>
      <c r="BT20" s="50"/>
      <c r="BU20" s="50"/>
      <c r="BV20" s="50"/>
      <c r="BW20" s="50"/>
      <c r="BX20" s="50"/>
      <c r="BY20" s="50"/>
      <c r="BZ20" s="50"/>
      <c r="CA20" s="50"/>
      <c r="CB20" s="50"/>
      <c r="CC20" s="50"/>
      <c r="CD20" s="50"/>
      <c r="CE20" s="50"/>
      <c r="CF20" s="50"/>
      <c r="CG20" s="50"/>
      <c r="CH20" s="50"/>
      <c r="CI20" s="50"/>
      <c r="CJ20" s="50"/>
      <c r="CK20" s="50"/>
      <c r="CL20" s="50"/>
      <c r="CM20" s="50"/>
      <c r="CN20" s="50"/>
      <c r="CO20" s="50"/>
      <c r="CP20" s="50"/>
      <c r="CQ20" s="50"/>
      <c r="CR20" s="50"/>
      <c r="CS20" s="50"/>
      <c r="CT20" s="50"/>
      <c r="CU20" s="50"/>
      <c r="CV20" s="50"/>
      <c r="CW20" s="50"/>
      <c r="CX20" s="50"/>
      <c r="CY20" s="50"/>
      <c r="CZ20" s="50"/>
      <c r="DA20" s="50"/>
      <c r="DB20" s="50"/>
      <c r="DC20" s="50"/>
      <c r="DD20" s="50"/>
      <c r="DE20" s="50"/>
      <c r="DF20" s="50"/>
      <c r="DG20" s="50"/>
      <c r="DH20" s="50"/>
      <c r="DI20" s="50"/>
      <c r="DJ20" s="50"/>
      <c r="DK20" s="50"/>
      <c r="DL20" s="55"/>
      <c r="DM20" s="56"/>
      <c r="DN20" s="55"/>
      <c r="DO20" s="55"/>
      <c r="DP20" s="55"/>
      <c r="DQ20" s="55"/>
      <c r="DR20" s="54"/>
      <c r="DS20" s="51"/>
      <c r="DT20" s="54"/>
      <c r="DU20" s="51"/>
      <c r="DV20" s="54"/>
      <c r="DW20" s="51"/>
      <c r="DX20" s="54"/>
      <c r="DY20" s="50"/>
      <c r="DZ20" s="53"/>
    </row>
    <row r="21" spans="7:130" s="19" customFormat="1" ht="24" x14ac:dyDescent="0.55000000000000004"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/>
      <c r="BC21" s="52"/>
      <c r="BD21" s="52"/>
      <c r="BE21" s="52"/>
      <c r="BF21" s="52"/>
      <c r="BG21" s="52"/>
      <c r="BH21" s="52"/>
      <c r="BI21" s="52"/>
      <c r="BJ21" s="52"/>
      <c r="BK21" s="52"/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3"/>
      <c r="CE21" s="53"/>
      <c r="CF21" s="53"/>
      <c r="CG21" s="53"/>
      <c r="CH21" s="53"/>
      <c r="CI21" s="53"/>
      <c r="CJ21" s="53"/>
      <c r="CK21" s="53"/>
      <c r="CL21" s="53"/>
      <c r="CM21" s="53"/>
      <c r="CN21" s="53"/>
      <c r="CO21" s="53"/>
      <c r="CP21" s="53"/>
      <c r="CQ21" s="53"/>
      <c r="CR21" s="53"/>
      <c r="CS21" s="53"/>
      <c r="CT21" s="53"/>
      <c r="CU21" s="53"/>
      <c r="CV21" s="53"/>
      <c r="CW21" s="53"/>
      <c r="CX21" s="53"/>
      <c r="CY21" s="53"/>
      <c r="CZ21" s="53"/>
      <c r="DA21" s="53"/>
      <c r="DB21" s="53"/>
      <c r="DC21" s="53"/>
      <c r="DD21" s="53"/>
      <c r="DE21" s="53"/>
      <c r="DF21" s="53"/>
      <c r="DG21" s="53"/>
      <c r="DH21" s="53"/>
      <c r="DI21" s="53"/>
      <c r="DJ21" s="53"/>
      <c r="DK21" s="53"/>
      <c r="DL21" s="53"/>
      <c r="DM21" s="53"/>
      <c r="DN21" s="53"/>
      <c r="DO21" s="53"/>
      <c r="DP21" s="53"/>
      <c r="DQ21" s="53"/>
      <c r="DR21" s="53"/>
      <c r="DS21" s="53"/>
      <c r="DT21" s="53"/>
      <c r="DU21" s="53"/>
      <c r="DV21" s="53"/>
      <c r="DW21" s="53"/>
      <c r="DX21" s="53"/>
      <c r="DY21" s="53"/>
      <c r="DZ21" s="53"/>
    </row>
    <row r="22" spans="7:130" s="19" customFormat="1" ht="24" x14ac:dyDescent="0.55000000000000004"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</row>
    <row r="23" spans="7:130" s="19" customFormat="1" ht="24" x14ac:dyDescent="0.55000000000000004"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</row>
    <row r="24" spans="7:130" s="19" customFormat="1" ht="24" x14ac:dyDescent="0.55000000000000004"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</row>
    <row r="25" spans="7:130" s="19" customFormat="1" ht="24" x14ac:dyDescent="0.55000000000000004"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</row>
    <row r="26" spans="7:130" s="19" customFormat="1" ht="24" x14ac:dyDescent="0.55000000000000004"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</row>
    <row r="27" spans="7:130" s="19" customFormat="1" ht="24" x14ac:dyDescent="0.55000000000000004"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</row>
    <row r="28" spans="7:130" s="19" customFormat="1" ht="24" x14ac:dyDescent="0.55000000000000004"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</row>
    <row r="29" spans="7:130" s="19" customFormat="1" ht="24" x14ac:dyDescent="0.55000000000000004"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</row>
    <row r="30" spans="7:130" s="19" customFormat="1" ht="24" x14ac:dyDescent="0.55000000000000004"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</row>
    <row r="31" spans="7:130" s="19" customFormat="1" ht="24" x14ac:dyDescent="0.55000000000000004"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</row>
    <row r="32" spans="7:130" s="19" customFormat="1" ht="24" x14ac:dyDescent="0.55000000000000004"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</row>
    <row r="33" spans="8:81" s="19" customFormat="1" ht="24" x14ac:dyDescent="0.55000000000000004"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</row>
  </sheetData>
  <mergeCells count="10">
    <mergeCell ref="DL3:DY3"/>
    <mergeCell ref="F3:F5"/>
    <mergeCell ref="G3:G5"/>
    <mergeCell ref="A1:BI1"/>
    <mergeCell ref="H3:BI3"/>
    <mergeCell ref="A2:G2"/>
    <mergeCell ref="A3:A5"/>
    <mergeCell ref="B3:B5"/>
    <mergeCell ref="C3:C5"/>
    <mergeCell ref="D3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opLeftCell="A5" zoomScale="120" zoomScaleNormal="120" workbookViewId="0">
      <selection activeCell="D10" sqref="D10"/>
    </sheetView>
  </sheetViews>
  <sheetFormatPr defaultRowHeight="15" x14ac:dyDescent="0.25"/>
  <cols>
    <col min="1" max="1" width="40.85546875" customWidth="1"/>
    <col min="2" max="3" width="7.42578125" customWidth="1"/>
    <col min="4" max="4" width="7.140625" customWidth="1"/>
    <col min="5" max="6" width="7.28515625" customWidth="1"/>
    <col min="7" max="7" width="10.85546875" customWidth="1"/>
    <col min="8" max="8" width="9.7109375" customWidth="1"/>
    <col min="9" max="9" width="8.5703125" customWidth="1"/>
    <col min="10" max="10" width="7.42578125" customWidth="1"/>
    <col min="11" max="11" width="6.140625" customWidth="1"/>
    <col min="12" max="12" width="6.42578125" customWidth="1"/>
    <col min="13" max="13" width="7.7109375" customWidth="1"/>
  </cols>
  <sheetData>
    <row r="1" spans="1:14" s="12" customFormat="1" ht="59.25" customHeight="1" x14ac:dyDescent="0.4">
      <c r="A1" s="103" t="s">
        <v>53</v>
      </c>
      <c r="B1" s="103"/>
      <c r="C1" s="103"/>
      <c r="D1" s="103"/>
      <c r="E1" s="103"/>
      <c r="F1" s="103"/>
      <c r="G1" s="103"/>
      <c r="H1" s="103"/>
      <c r="I1" s="103"/>
      <c r="J1" s="103"/>
      <c r="K1" s="104"/>
      <c r="L1" s="104"/>
      <c r="M1" s="104"/>
    </row>
    <row r="2" spans="1:14" s="12" customFormat="1" ht="15.75" customHeight="1" x14ac:dyDescent="0.4">
      <c r="A2" s="105"/>
      <c r="B2" s="104"/>
      <c r="C2" s="104"/>
      <c r="D2" s="104"/>
      <c r="E2" s="104"/>
      <c r="F2" s="104"/>
      <c r="K2" s="104"/>
      <c r="L2" s="104"/>
      <c r="M2" s="104"/>
    </row>
    <row r="3" spans="1:14" s="12" customFormat="1" ht="21.2" customHeight="1" x14ac:dyDescent="0.4">
      <c r="A3" s="105" t="s">
        <v>21</v>
      </c>
      <c r="B3" s="104"/>
      <c r="C3" s="104"/>
      <c r="D3" s="104"/>
      <c r="E3" s="104"/>
      <c r="F3" s="104"/>
      <c r="G3" s="106" t="s">
        <v>24</v>
      </c>
      <c r="H3" s="104"/>
      <c r="I3" s="104"/>
      <c r="J3" s="104"/>
      <c r="K3" s="104"/>
      <c r="L3" s="104"/>
      <c r="M3" s="104"/>
    </row>
    <row r="4" spans="1:14" s="12" customFormat="1" ht="21.2" customHeight="1" x14ac:dyDescent="0.4">
      <c r="A4" s="105" t="s">
        <v>22</v>
      </c>
      <c r="B4" s="104"/>
      <c r="C4" s="104"/>
      <c r="D4" s="104"/>
      <c r="E4" s="104"/>
      <c r="F4" s="104"/>
      <c r="G4" s="106" t="s">
        <v>26</v>
      </c>
      <c r="H4" s="104"/>
      <c r="I4" s="104"/>
      <c r="J4" s="104"/>
      <c r="K4" s="104"/>
      <c r="L4" s="104"/>
      <c r="M4" s="104"/>
    </row>
    <row r="5" spans="1:14" s="12" customFormat="1" ht="10.5" customHeight="1" x14ac:dyDescent="0.4"/>
    <row r="6" spans="1:14" s="12" customFormat="1" ht="24.75" customHeight="1" x14ac:dyDescent="0.4">
      <c r="A6" s="115" t="s">
        <v>15</v>
      </c>
      <c r="B6" s="115" t="s">
        <v>46</v>
      </c>
      <c r="C6" s="115" t="s">
        <v>47</v>
      </c>
      <c r="D6" s="115" t="s">
        <v>48</v>
      </c>
      <c r="E6" s="115" t="s">
        <v>49</v>
      </c>
      <c r="F6" s="115" t="s">
        <v>50</v>
      </c>
      <c r="G6" s="107" t="s">
        <v>23</v>
      </c>
      <c r="H6" s="109" t="s">
        <v>51</v>
      </c>
      <c r="I6" s="111" t="s">
        <v>52</v>
      </c>
      <c r="J6" s="112" t="s">
        <v>16</v>
      </c>
      <c r="K6" s="113"/>
      <c r="L6" s="113"/>
      <c r="M6" s="114"/>
    </row>
    <row r="7" spans="1:14" s="12" customFormat="1" ht="24.75" customHeight="1" x14ac:dyDescent="0.4">
      <c r="A7" s="110"/>
      <c r="B7" s="110"/>
      <c r="C7" s="110"/>
      <c r="D7" s="110"/>
      <c r="E7" s="110"/>
      <c r="F7" s="110"/>
      <c r="G7" s="108"/>
      <c r="H7" s="110"/>
      <c r="I7" s="110"/>
      <c r="J7" s="32" t="s">
        <v>17</v>
      </c>
      <c r="K7" s="33" t="s">
        <v>18</v>
      </c>
      <c r="L7" s="33" t="s">
        <v>19</v>
      </c>
      <c r="M7" s="33" t="s">
        <v>20</v>
      </c>
    </row>
    <row r="8" spans="1:14" s="12" customFormat="1" ht="18.75" customHeight="1" x14ac:dyDescent="0.4">
      <c r="A8" s="34" t="s">
        <v>25</v>
      </c>
      <c r="B8" s="35">
        <v>15</v>
      </c>
      <c r="C8" s="35">
        <v>100</v>
      </c>
      <c r="D8" s="36">
        <f>MIN(science!DX6:DX20)</f>
        <v>0</v>
      </c>
      <c r="E8" s="36">
        <f>MAX(science!DX6:DX20)</f>
        <v>0</v>
      </c>
      <c r="F8" s="36" t="e">
        <f>AVERAGE(science!DX6:DX20)</f>
        <v>#DIV/0!</v>
      </c>
      <c r="G8" s="36" t="e">
        <f>STDEV(science!DX6:DX20)</f>
        <v>#DIV/0!</v>
      </c>
      <c r="H8" s="36" t="e">
        <f t="shared" ref="H8:H14" si="0">(F8/C8)*100</f>
        <v>#DIV/0!</v>
      </c>
      <c r="I8" s="36" t="e">
        <f t="shared" ref="I8:I14" si="1">(G8/F8)*100</f>
        <v>#DIV/0!</v>
      </c>
      <c r="J8" s="36">
        <f>(COUNTIF(science!DY6:DY20,"ปรับปรุง")/B8)*100</f>
        <v>0</v>
      </c>
      <c r="K8" s="36">
        <f>(COUNTIF(science!DY6:DY20,"พอใช้")/B8)*100</f>
        <v>0</v>
      </c>
      <c r="L8" s="36">
        <f>(COUNTIF(science!DY6:DY20,"ดี")/B8)*100</f>
        <v>0</v>
      </c>
      <c r="M8" s="36">
        <f>(COUNTIF(science!DY6:DY20,"ดีมาก")/B8)*100</f>
        <v>0</v>
      </c>
      <c r="N8" s="37"/>
    </row>
    <row r="9" spans="1:14" s="40" customFormat="1" ht="18.75" customHeight="1" x14ac:dyDescent="0.4">
      <c r="A9" s="38" t="s">
        <v>29</v>
      </c>
      <c r="B9" s="60">
        <v>15</v>
      </c>
      <c r="C9" s="39">
        <v>36</v>
      </c>
      <c r="D9" s="36">
        <f>MIN(science!DR6:DR20)</f>
        <v>0</v>
      </c>
      <c r="E9" s="36">
        <f>MAX(science!DR6:DR20)</f>
        <v>0</v>
      </c>
      <c r="F9" s="36" t="e">
        <f>AVERAGE(science!DR6:DR20)</f>
        <v>#DIV/0!</v>
      </c>
      <c r="G9" s="36" t="e">
        <f>STDEV(science!DR6:DR20)</f>
        <v>#DIV/0!</v>
      </c>
      <c r="H9" s="36" t="e">
        <f t="shared" si="0"/>
        <v>#DIV/0!</v>
      </c>
      <c r="I9" s="36" t="e">
        <f t="shared" si="1"/>
        <v>#DIV/0!</v>
      </c>
      <c r="J9" s="36">
        <f>(COUNTIF(science!DS6:DS20,"ปรับปรุง")/B9)*100</f>
        <v>0</v>
      </c>
      <c r="K9" s="36">
        <f>(COUNTIF(science!DS6:DS20,"พอใช้")/B9)*100</f>
        <v>0</v>
      </c>
      <c r="L9" s="36">
        <f>(COUNTIF(science!DS6:DS20,"ดี")/B9)*100</f>
        <v>0</v>
      </c>
      <c r="M9" s="36">
        <f>(COUNTIF(science!DS6:DS20,"ดีมาก")/B9)*100</f>
        <v>0</v>
      </c>
      <c r="N9" s="37"/>
    </row>
    <row r="10" spans="1:14" s="12" customFormat="1" ht="18.75" customHeight="1" x14ac:dyDescent="0.4">
      <c r="A10" s="41" t="s">
        <v>30</v>
      </c>
      <c r="B10" s="61">
        <v>15</v>
      </c>
      <c r="C10" s="89">
        <v>16</v>
      </c>
      <c r="D10" s="91">
        <f>MIN(science!DL6:DL20)</f>
        <v>0</v>
      </c>
      <c r="E10" s="65">
        <f>MAX(science!DL6:DL20)</f>
        <v>0</v>
      </c>
      <c r="F10" s="65" t="e">
        <f>AVERAGE(science!DL6:DL20)</f>
        <v>#DIV/0!</v>
      </c>
      <c r="G10" s="65" t="e">
        <f>STDEV(science!DL6:DL20)</f>
        <v>#DIV/0!</v>
      </c>
      <c r="H10" s="65" t="e">
        <f t="shared" si="0"/>
        <v>#DIV/0!</v>
      </c>
      <c r="I10" s="78" t="e">
        <f t="shared" si="1"/>
        <v>#DIV/0!</v>
      </c>
      <c r="J10" s="75"/>
      <c r="K10" s="44"/>
      <c r="L10" s="44"/>
      <c r="M10" s="44"/>
      <c r="N10" s="37"/>
    </row>
    <row r="11" spans="1:14" s="12" customFormat="1" ht="23.25" customHeight="1" x14ac:dyDescent="0.4">
      <c r="A11" s="41" t="s">
        <v>31</v>
      </c>
      <c r="B11" s="45">
        <v>15</v>
      </c>
      <c r="C11" s="43">
        <v>20</v>
      </c>
      <c r="D11" s="58">
        <f>MIN(science!DM6:DM20)</f>
        <v>0</v>
      </c>
      <c r="E11" s="58">
        <f>MAX(science!DM6:DM20)</f>
        <v>0</v>
      </c>
      <c r="F11" s="58" t="e">
        <f>AVERAGE(science!DM6:DM20)</f>
        <v>#DIV/0!</v>
      </c>
      <c r="G11" s="58" t="e">
        <f>STDEV(science!DM6:DM20)</f>
        <v>#DIV/0!</v>
      </c>
      <c r="H11" s="58" t="e">
        <f t="shared" si="0"/>
        <v>#DIV/0!</v>
      </c>
      <c r="I11" s="90" t="e">
        <f t="shared" si="1"/>
        <v>#DIV/0!</v>
      </c>
      <c r="J11" s="75"/>
      <c r="K11" s="44"/>
      <c r="L11" s="44"/>
      <c r="M11" s="44"/>
      <c r="N11" s="37"/>
    </row>
    <row r="12" spans="1:14" s="40" customFormat="1" ht="18.75" customHeight="1" x14ac:dyDescent="0.4">
      <c r="A12" s="38" t="s">
        <v>32</v>
      </c>
      <c r="B12" s="60">
        <v>15</v>
      </c>
      <c r="C12" s="60">
        <v>48</v>
      </c>
      <c r="D12" s="66">
        <f>MIN(science!DT6:DT20)</f>
        <v>0</v>
      </c>
      <c r="E12" s="66">
        <f>MAX(science!DT6:DT20)</f>
        <v>0</v>
      </c>
      <c r="F12" s="66" t="e">
        <f>AVERAGE(science!DT6:DT20)</f>
        <v>#DIV/0!</v>
      </c>
      <c r="G12" s="66" t="e">
        <f>STDEV(science!DT6:DT20)</f>
        <v>#DIV/0!</v>
      </c>
      <c r="H12" s="66" t="e">
        <f t="shared" si="0"/>
        <v>#DIV/0!</v>
      </c>
      <c r="I12" s="66" t="e">
        <f t="shared" si="1"/>
        <v>#DIV/0!</v>
      </c>
      <c r="J12" s="66">
        <f>(COUNTIF(science!DU6:DU20,"ปรับปรุง")/B12)*100</f>
        <v>0</v>
      </c>
      <c r="K12" s="66">
        <f>(COUNTIF(science!DU6:DU20,"พอใช้")/B12)*100</f>
        <v>0</v>
      </c>
      <c r="L12" s="66">
        <f>(COUNTIF(science!DU6:DU20,"ดี")/B12)*100</f>
        <v>0</v>
      </c>
      <c r="M12" s="66">
        <f>(COUNTIF(science!DU6:DU20,"ดีมาก")/B12)*100</f>
        <v>0</v>
      </c>
      <c r="N12" s="37"/>
    </row>
    <row r="13" spans="1:14" s="40" customFormat="1" ht="18.75" customHeight="1" x14ac:dyDescent="0.4">
      <c r="A13" s="46" t="s">
        <v>33</v>
      </c>
      <c r="B13" s="42">
        <v>15</v>
      </c>
      <c r="C13" s="63">
        <v>22</v>
      </c>
      <c r="D13" s="57">
        <f>MIN(science!DN6:DN20)</f>
        <v>0</v>
      </c>
      <c r="E13" s="57">
        <f>MAX(science!DN6:DN20)</f>
        <v>0</v>
      </c>
      <c r="F13" s="57" t="e">
        <f>AVERAGE(science!DN6:DN20)</f>
        <v>#DIV/0!</v>
      </c>
      <c r="G13" s="57" t="e">
        <f>STDEV(science!DN6:DN20)</f>
        <v>#DIV/0!</v>
      </c>
      <c r="H13" s="57" t="e">
        <f t="shared" si="0"/>
        <v>#DIV/0!</v>
      </c>
      <c r="I13" s="77" t="e">
        <f t="shared" si="1"/>
        <v>#DIV/0!</v>
      </c>
      <c r="J13" s="62"/>
      <c r="K13" s="47"/>
      <c r="L13" s="47"/>
      <c r="M13" s="47"/>
      <c r="N13" s="37"/>
    </row>
    <row r="14" spans="1:14" s="40" customFormat="1" ht="18.75" customHeight="1" x14ac:dyDescent="0.4">
      <c r="A14" s="71" t="s">
        <v>34</v>
      </c>
      <c r="B14" s="69">
        <v>15</v>
      </c>
      <c r="C14" s="64">
        <v>13</v>
      </c>
      <c r="D14" s="78">
        <f>MIN(science!DO6:DO20)</f>
        <v>0</v>
      </c>
      <c r="E14" s="91">
        <f>MAX(science!DO6:DO20)</f>
        <v>0</v>
      </c>
      <c r="F14" s="65" t="e">
        <f>AVERAGE(science!DO6:DO20)</f>
        <v>#DIV/0!</v>
      </c>
      <c r="G14" s="65" t="e">
        <f>STDEV(science!DO6:DO20)</f>
        <v>#DIV/0!</v>
      </c>
      <c r="H14" s="65" t="e">
        <f t="shared" si="0"/>
        <v>#DIV/0!</v>
      </c>
      <c r="I14" s="78" t="e">
        <f t="shared" si="1"/>
        <v>#DIV/0!</v>
      </c>
      <c r="J14" s="62"/>
      <c r="K14" s="47"/>
      <c r="L14" s="47"/>
      <c r="M14" s="47"/>
      <c r="N14" s="37"/>
    </row>
    <row r="15" spans="1:14" s="12" customFormat="1" ht="21" customHeight="1" x14ac:dyDescent="0.4">
      <c r="A15" s="72" t="s">
        <v>35</v>
      </c>
      <c r="B15" s="84">
        <v>15</v>
      </c>
      <c r="C15" s="85">
        <v>13</v>
      </c>
      <c r="D15" s="86">
        <f>MIN(science!DP6:DP20)</f>
        <v>0</v>
      </c>
      <c r="E15" s="86">
        <f>MAX(science!DP6:DP20)</f>
        <v>0</v>
      </c>
      <c r="F15" s="86" t="e">
        <f>AVERAGE(science!DP6:DP20)</f>
        <v>#DIV/0!</v>
      </c>
      <c r="G15" s="86" t="e">
        <f>STDEV(science!DP6:DP20)</f>
        <v>#DIV/0!</v>
      </c>
      <c r="H15" s="86" t="e">
        <f t="shared" ref="H15" si="2">(F15/C15)*100</f>
        <v>#DIV/0!</v>
      </c>
      <c r="I15" s="87" t="e">
        <f t="shared" ref="I15" si="3">(G15/F15)*100</f>
        <v>#DIV/0!</v>
      </c>
      <c r="J15" s="75"/>
      <c r="K15" s="44"/>
      <c r="L15" s="44"/>
      <c r="M15" s="44"/>
      <c r="N15" s="37"/>
    </row>
    <row r="16" spans="1:14" s="40" customFormat="1" ht="18.75" customHeight="1" x14ac:dyDescent="0.4">
      <c r="A16" s="73" t="s">
        <v>36</v>
      </c>
      <c r="B16" s="80">
        <v>15</v>
      </c>
      <c r="C16" s="81">
        <v>16</v>
      </c>
      <c r="D16" s="82">
        <f>MIN(science!DV6:DV20)</f>
        <v>0</v>
      </c>
      <c r="E16" s="82">
        <f>MAX(science!DV6:DV20)</f>
        <v>0</v>
      </c>
      <c r="F16" s="82" t="e">
        <f>AVERAGE(science!DV6:DV20)</f>
        <v>#DIV/0!</v>
      </c>
      <c r="G16" s="82" t="e">
        <f>STDEV(science!DV6:DV20)</f>
        <v>#DIV/0!</v>
      </c>
      <c r="H16" s="82" t="e">
        <f>(F16/C16)*100</f>
        <v>#DIV/0!</v>
      </c>
      <c r="I16" s="83" t="e">
        <f>(G16/F16)*100</f>
        <v>#DIV/0!</v>
      </c>
      <c r="J16" s="67">
        <f>(COUNTIF(science!DW6:DW20,"ปรับปรุง")/B16)*100</f>
        <v>0</v>
      </c>
      <c r="K16" s="36">
        <f>(COUNTIF(science!DW6:DW20,"พอใช้")/B16)*100</f>
        <v>0</v>
      </c>
      <c r="L16" s="36">
        <f>(COUNTIF(science!DW6:DW20,"ดี")/B16)*100</f>
        <v>0</v>
      </c>
      <c r="M16" s="36">
        <f>(COUNTIF(science!DW6:DW20,"ดีมาก")/B16)*100</f>
        <v>0</v>
      </c>
      <c r="N16" s="37"/>
    </row>
    <row r="17" spans="1:13" s="12" customFormat="1" ht="21.75" customHeight="1" x14ac:dyDescent="0.4">
      <c r="A17" s="74" t="s">
        <v>37</v>
      </c>
      <c r="B17" s="70">
        <v>15</v>
      </c>
      <c r="C17" s="68">
        <v>16</v>
      </c>
      <c r="D17" s="59">
        <f>MIN(science!DQ6:DQ20)</f>
        <v>0</v>
      </c>
      <c r="E17" s="59">
        <f>MAX(science!DQ6:DQ20)</f>
        <v>0</v>
      </c>
      <c r="F17" s="59" t="e">
        <f>AVERAGE(science!DQ6:DQ20)</f>
        <v>#DIV/0!</v>
      </c>
      <c r="G17" s="59" t="e">
        <f>STDEV(science!DQ6:DQ20)</f>
        <v>#DIV/0!</v>
      </c>
      <c r="H17" s="59" t="e">
        <f>(F17/C17)*100</f>
        <v>#DIV/0!</v>
      </c>
      <c r="I17" s="79" t="e">
        <f>(G17/F17)*100</f>
        <v>#DIV/0!</v>
      </c>
      <c r="J17" s="76"/>
      <c r="K17" s="48"/>
      <c r="L17" s="48"/>
      <c r="M17" s="48"/>
    </row>
    <row r="20" spans="1:13" x14ac:dyDescent="0.25">
      <c r="G20" s="88"/>
    </row>
  </sheetData>
  <mergeCells count="17">
    <mergeCell ref="A4:F4"/>
    <mergeCell ref="G4:M4"/>
    <mergeCell ref="G6:G7"/>
    <mergeCell ref="H6:H7"/>
    <mergeCell ref="I6:I7"/>
    <mergeCell ref="J6:M6"/>
    <mergeCell ref="A6:A7"/>
    <mergeCell ref="B6:B7"/>
    <mergeCell ref="C6:C7"/>
    <mergeCell ref="D6:D7"/>
    <mergeCell ref="E6:E7"/>
    <mergeCell ref="F6:F7"/>
    <mergeCell ref="A1:J1"/>
    <mergeCell ref="K1:M2"/>
    <mergeCell ref="A2:F2"/>
    <mergeCell ref="A3:F3"/>
    <mergeCell ref="G3:M3"/>
  </mergeCells>
  <pageMargins left="0.2" right="0.2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science</vt:lpstr>
      <vt:lpstr>รายงานวิทย์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j</cp:lastModifiedBy>
  <cp:lastPrinted>2019-01-08T07:44:22Z</cp:lastPrinted>
  <dcterms:created xsi:type="dcterms:W3CDTF">2017-10-27T03:40:44Z</dcterms:created>
  <dcterms:modified xsi:type="dcterms:W3CDTF">2019-02-13T04:52:34Z</dcterms:modified>
</cp:coreProperties>
</file>